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пециалист1\Desktop\ПОСТАНОВЛЕНИЯ СКАН\Постановления 2024\Октябрь\Постановление № 405 от 14.10.2024 Отчет об исполн бюджета 3 кв\"/>
    </mc:Choice>
  </mc:AlternateContent>
  <bookViews>
    <workbookView xWindow="-120" yWindow="-120" windowWidth="24240" windowHeight="13740" activeTab="2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  <definedName name="_xlnm.Print_Area" localSheetId="1">Расходы!$B$1:$P$206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2" l="1"/>
  <c r="J52" i="2"/>
  <c r="I67" i="1"/>
  <c r="H67" i="1"/>
  <c r="I96" i="1"/>
  <c r="I95" i="1" s="1"/>
  <c r="M111" i="2" l="1"/>
  <c r="N111" i="2"/>
  <c r="O111" i="2"/>
  <c r="P111" i="2"/>
  <c r="Q111" i="2"/>
  <c r="R111" i="2"/>
  <c r="S111" i="2"/>
  <c r="T111" i="2"/>
  <c r="K116" i="2"/>
  <c r="K120" i="2"/>
  <c r="L120" i="2"/>
  <c r="J120" i="2"/>
  <c r="K122" i="2"/>
  <c r="L122" i="2"/>
  <c r="J122" i="2"/>
  <c r="K73" i="2"/>
  <c r="K49" i="2"/>
  <c r="L49" i="2"/>
  <c r="J49" i="2"/>
  <c r="H95" i="1"/>
  <c r="H96" i="1"/>
  <c r="J78" i="2"/>
  <c r="J77" i="2" s="1"/>
  <c r="J76" i="2" s="1"/>
  <c r="K203" i="2"/>
  <c r="L64" i="2"/>
  <c r="L65" i="2"/>
  <c r="L68" i="2"/>
  <c r="K67" i="2"/>
  <c r="J67" i="2"/>
  <c r="J66" i="2" s="1"/>
  <c r="L57" i="2"/>
  <c r="K16" i="2"/>
  <c r="J82" i="1"/>
  <c r="I81" i="1"/>
  <c r="H81" i="1"/>
  <c r="I26" i="1"/>
  <c r="H26" i="1"/>
  <c r="J199" i="2"/>
  <c r="L67" i="2" l="1"/>
  <c r="K66" i="2"/>
  <c r="L66" i="2" s="1"/>
  <c r="J81" i="1"/>
  <c r="L168" i="2"/>
  <c r="I79" i="1"/>
  <c r="I78" i="1" s="1"/>
  <c r="I77" i="1" s="1"/>
  <c r="J94" i="1"/>
  <c r="I106" i="1"/>
  <c r="J106" i="1"/>
  <c r="K106" i="1"/>
  <c r="L106" i="1"/>
  <c r="M106" i="1"/>
  <c r="N106" i="1"/>
  <c r="H106" i="1"/>
  <c r="H98" i="1"/>
  <c r="J152" i="2"/>
  <c r="K150" i="2"/>
  <c r="J150" i="2"/>
  <c r="L151" i="2"/>
  <c r="K152" i="2"/>
  <c r="L98" i="2"/>
  <c r="K97" i="2"/>
  <c r="K96" i="2" s="1"/>
  <c r="K95" i="2" s="1"/>
  <c r="J62" i="1"/>
  <c r="I61" i="1"/>
  <c r="H61" i="1"/>
  <c r="I69" i="1"/>
  <c r="H69" i="1"/>
  <c r="H79" i="1"/>
  <c r="J76" i="1"/>
  <c r="J80" i="1"/>
  <c r="J105" i="1"/>
  <c r="I104" i="1"/>
  <c r="H104" i="1"/>
  <c r="H103" i="1" s="1"/>
  <c r="I52" i="1"/>
  <c r="I47" i="1"/>
  <c r="I37" i="1"/>
  <c r="K20" i="3"/>
  <c r="K25" i="3"/>
  <c r="K26" i="3"/>
  <c r="K27" i="3"/>
  <c r="K28" i="3"/>
  <c r="K29" i="3"/>
  <c r="K30" i="3"/>
  <c r="J22" i="1"/>
  <c r="J21" i="1"/>
  <c r="J20" i="1"/>
  <c r="J19" i="1"/>
  <c r="J18" i="1"/>
  <c r="J17" i="1"/>
  <c r="J16" i="1"/>
  <c r="J15" i="1"/>
  <c r="J14" i="1"/>
  <c r="J13" i="1"/>
  <c r="J12" i="1"/>
  <c r="J11" i="1"/>
  <c r="J36" i="1"/>
  <c r="J38" i="1"/>
  <c r="J40" i="1"/>
  <c r="J42" i="1"/>
  <c r="J45" i="1"/>
  <c r="J48" i="1"/>
  <c r="J51" i="1"/>
  <c r="J53" i="1"/>
  <c r="J58" i="1"/>
  <c r="J64" i="1"/>
  <c r="J66" i="1"/>
  <c r="J74" i="1"/>
  <c r="J100" i="1"/>
  <c r="J102" i="1"/>
  <c r="J114" i="1"/>
  <c r="J27" i="1"/>
  <c r="J28" i="1"/>
  <c r="J29" i="1"/>
  <c r="L113" i="2"/>
  <c r="L115" i="2"/>
  <c r="L117" i="2"/>
  <c r="L116" i="2" s="1"/>
  <c r="L119" i="2"/>
  <c r="L129" i="2"/>
  <c r="L130" i="2"/>
  <c r="L131" i="2"/>
  <c r="L132" i="2"/>
  <c r="L133" i="2"/>
  <c r="L140" i="2"/>
  <c r="L146" i="2"/>
  <c r="L147" i="2"/>
  <c r="L149" i="2"/>
  <c r="L153" i="2"/>
  <c r="L157" i="2"/>
  <c r="L161" i="2"/>
  <c r="L175" i="2"/>
  <c r="L177" i="2"/>
  <c r="L178" i="2"/>
  <c r="L179" i="2"/>
  <c r="L187" i="2"/>
  <c r="L193" i="2"/>
  <c r="L202" i="2"/>
  <c r="L204" i="2"/>
  <c r="L100" i="2"/>
  <c r="L101" i="2"/>
  <c r="L102" i="2"/>
  <c r="L103" i="2"/>
  <c r="L104" i="2"/>
  <c r="L105" i="2"/>
  <c r="L106" i="2"/>
  <c r="L107" i="2"/>
  <c r="L74" i="2"/>
  <c r="L75" i="2"/>
  <c r="L76" i="2"/>
  <c r="L77" i="2"/>
  <c r="L78" i="2"/>
  <c r="L79" i="2"/>
  <c r="L80" i="2"/>
  <c r="L81" i="2"/>
  <c r="L88" i="2"/>
  <c r="L89" i="2"/>
  <c r="L90" i="2"/>
  <c r="L91" i="2"/>
  <c r="L53" i="2"/>
  <c r="L56" i="2"/>
  <c r="L59" i="2"/>
  <c r="L60" i="2"/>
  <c r="L61" i="2"/>
  <c r="L62" i="2"/>
  <c r="L63" i="2"/>
  <c r="L72" i="2"/>
  <c r="L32" i="2"/>
  <c r="L38" i="2"/>
  <c r="L44" i="2"/>
  <c r="L19" i="2"/>
  <c r="L25" i="2"/>
  <c r="L26" i="2"/>
  <c r="L27" i="2"/>
  <c r="L28" i="2"/>
  <c r="L17" i="2"/>
  <c r="L18" i="2"/>
  <c r="J24" i="3"/>
  <c r="J23" i="3" s="1"/>
  <c r="J22" i="3" s="1"/>
  <c r="J21" i="3" s="1"/>
  <c r="J19" i="3"/>
  <c r="J18" i="3" s="1"/>
  <c r="J17" i="3" s="1"/>
  <c r="J16" i="3" s="1"/>
  <c r="J15" i="3" s="1"/>
  <c r="I19" i="3"/>
  <c r="I24" i="3"/>
  <c r="J203" i="2"/>
  <c r="L203" i="2" s="1"/>
  <c r="K198" i="2"/>
  <c r="J201" i="2"/>
  <c r="K192" i="2"/>
  <c r="K191" i="2" s="1"/>
  <c r="J192" i="2"/>
  <c r="J191" i="2" s="1"/>
  <c r="J190" i="2" s="1"/>
  <c r="J189" i="2" s="1"/>
  <c r="J188" i="2" s="1"/>
  <c r="K186" i="2"/>
  <c r="J186" i="2"/>
  <c r="J185" i="2" s="1"/>
  <c r="J184" i="2" s="1"/>
  <c r="J183" i="2" s="1"/>
  <c r="K174" i="2"/>
  <c r="J174" i="2"/>
  <c r="K176" i="2"/>
  <c r="J176" i="2"/>
  <c r="K167" i="2"/>
  <c r="J167" i="2"/>
  <c r="J166" i="2" s="1"/>
  <c r="K160" i="2"/>
  <c r="K159" i="2" s="1"/>
  <c r="K158" i="2" s="1"/>
  <c r="J160" i="2"/>
  <c r="J159" i="2" s="1"/>
  <c r="K148" i="2"/>
  <c r="J148" i="2"/>
  <c r="K145" i="2"/>
  <c r="J145" i="2"/>
  <c r="K139" i="2"/>
  <c r="K138" i="2" s="1"/>
  <c r="K137" i="2" s="1"/>
  <c r="K136" i="2" s="1"/>
  <c r="K135" i="2" s="1"/>
  <c r="J139" i="2"/>
  <c r="K128" i="2"/>
  <c r="K127" i="2" s="1"/>
  <c r="K126" i="2" s="1"/>
  <c r="K125" i="2" s="1"/>
  <c r="K124" i="2" s="1"/>
  <c r="J128" i="2"/>
  <c r="J127" i="2" s="1"/>
  <c r="K112" i="2"/>
  <c r="K114" i="2"/>
  <c r="K111" i="2" s="1"/>
  <c r="J112" i="2"/>
  <c r="J114" i="2"/>
  <c r="J116" i="2"/>
  <c r="L118" i="2"/>
  <c r="J97" i="2"/>
  <c r="K87" i="2"/>
  <c r="K86" i="2" s="1"/>
  <c r="K85" i="2" s="1"/>
  <c r="K84" i="2" s="1"/>
  <c r="K83" i="2" s="1"/>
  <c r="K82" i="2" s="1"/>
  <c r="J87" i="2"/>
  <c r="J86" i="2" s="1"/>
  <c r="L206" i="2"/>
  <c r="J73" i="2"/>
  <c r="J71" i="2"/>
  <c r="K58" i="2"/>
  <c r="J58" i="2"/>
  <c r="K43" i="2"/>
  <c r="K42" i="2" s="1"/>
  <c r="K41" i="2" s="1"/>
  <c r="K40" i="2" s="1"/>
  <c r="K39" i="2" s="1"/>
  <c r="J43" i="2"/>
  <c r="J42" i="2" s="1"/>
  <c r="K37" i="2"/>
  <c r="K36" i="2" s="1"/>
  <c r="K35" i="2" s="1"/>
  <c r="K34" i="2" s="1"/>
  <c r="K33" i="2" s="1"/>
  <c r="J37" i="2"/>
  <c r="K24" i="2"/>
  <c r="K23" i="2" s="1"/>
  <c r="K31" i="2"/>
  <c r="J31" i="2"/>
  <c r="J30" i="2" s="1"/>
  <c r="J24" i="2"/>
  <c r="J23" i="2" s="1"/>
  <c r="M15" i="2"/>
  <c r="N15" i="2"/>
  <c r="O15" i="2"/>
  <c r="P15" i="2"/>
  <c r="K15" i="2"/>
  <c r="J16" i="2"/>
  <c r="J15" i="2" s="1"/>
  <c r="J14" i="2" s="1"/>
  <c r="J13" i="2" s="1"/>
  <c r="J12" i="2" s="1"/>
  <c r="I75" i="1"/>
  <c r="I85" i="1"/>
  <c r="I84" i="1" s="1"/>
  <c r="I83" i="1" s="1"/>
  <c r="H85" i="1"/>
  <c r="I93" i="1"/>
  <c r="I92" i="1" s="1"/>
  <c r="I25" i="1"/>
  <c r="I88" i="1"/>
  <c r="I87" i="1" s="1"/>
  <c r="H88" i="1"/>
  <c r="I99" i="1"/>
  <c r="H93" i="1"/>
  <c r="H99" i="1"/>
  <c r="I101" i="1"/>
  <c r="H101" i="1"/>
  <c r="I73" i="1"/>
  <c r="H75" i="1"/>
  <c r="H73" i="1"/>
  <c r="I63" i="1"/>
  <c r="H63" i="1"/>
  <c r="I65" i="1"/>
  <c r="I60" i="1" s="1"/>
  <c r="I59" i="1" s="1"/>
  <c r="H65" i="1"/>
  <c r="I57" i="1"/>
  <c r="I56" i="1" s="1"/>
  <c r="H57" i="1"/>
  <c r="H56" i="1" s="1"/>
  <c r="H47" i="1"/>
  <c r="I50" i="1"/>
  <c r="H50" i="1"/>
  <c r="H52" i="1"/>
  <c r="I44" i="1"/>
  <c r="I43" i="1" s="1"/>
  <c r="H44" i="1"/>
  <c r="H43" i="1" s="1"/>
  <c r="I35" i="1"/>
  <c r="I39" i="1"/>
  <c r="I41" i="1"/>
  <c r="H35" i="1"/>
  <c r="H37" i="1"/>
  <c r="H39" i="1"/>
  <c r="H41" i="1"/>
  <c r="H25" i="1"/>
  <c r="J111" i="2" l="1"/>
  <c r="I91" i="1"/>
  <c r="I90" i="1" s="1"/>
  <c r="I103" i="1"/>
  <c r="J48" i="2"/>
  <c r="K48" i="2"/>
  <c r="J198" i="2"/>
  <c r="J197" i="2" s="1"/>
  <c r="J196" i="2" s="1"/>
  <c r="L16" i="2"/>
  <c r="I34" i="1"/>
  <c r="J93" i="1"/>
  <c r="L167" i="2"/>
  <c r="L31" i="2"/>
  <c r="L150" i="2"/>
  <c r="J144" i="2"/>
  <c r="J143" i="2" s="1"/>
  <c r="K144" i="2"/>
  <c r="K143" i="2" s="1"/>
  <c r="K142" i="2" s="1"/>
  <c r="J61" i="1"/>
  <c r="H60" i="1"/>
  <c r="H59" i="1" s="1"/>
  <c r="K19" i="3"/>
  <c r="K24" i="3"/>
  <c r="I23" i="3"/>
  <c r="I18" i="3"/>
  <c r="L152" i="2"/>
  <c r="L148" i="2"/>
  <c r="L97" i="2"/>
  <c r="L201" i="2"/>
  <c r="L174" i="2"/>
  <c r="L52" i="2"/>
  <c r="L112" i="2"/>
  <c r="L15" i="2"/>
  <c r="L139" i="2"/>
  <c r="L71" i="2"/>
  <c r="L43" i="2"/>
  <c r="L191" i="2"/>
  <c r="L176" i="2"/>
  <c r="L114" i="2"/>
  <c r="L58" i="2"/>
  <c r="L73" i="2"/>
  <c r="L23" i="2"/>
  <c r="J35" i="1"/>
  <c r="J39" i="1"/>
  <c r="J79" i="1"/>
  <c r="H78" i="1"/>
  <c r="H77" i="1" s="1"/>
  <c r="J52" i="1"/>
  <c r="J101" i="1"/>
  <c r="J65" i="1"/>
  <c r="J43" i="1"/>
  <c r="J99" i="1"/>
  <c r="J50" i="1"/>
  <c r="J104" i="1"/>
  <c r="J41" i="1"/>
  <c r="J25" i="1"/>
  <c r="J47" i="1"/>
  <c r="J75" i="1"/>
  <c r="J63" i="1"/>
  <c r="J37" i="1"/>
  <c r="J73" i="1"/>
  <c r="J56" i="1"/>
  <c r="J57" i="1"/>
  <c r="J44" i="1"/>
  <c r="J26" i="1"/>
  <c r="L42" i="2"/>
  <c r="L160" i="2"/>
  <c r="L159" i="2"/>
  <c r="L24" i="2"/>
  <c r="L145" i="2"/>
  <c r="L127" i="2"/>
  <c r="L128" i="2"/>
  <c r="L37" i="2"/>
  <c r="L87" i="2"/>
  <c r="L192" i="2"/>
  <c r="L86" i="2"/>
  <c r="H49" i="1"/>
  <c r="H46" i="1" s="1"/>
  <c r="J14" i="3"/>
  <c r="J6" i="3" s="1"/>
  <c r="K190" i="2"/>
  <c r="L190" i="2" s="1"/>
  <c r="K70" i="2"/>
  <c r="J47" i="2"/>
  <c r="J110" i="2"/>
  <c r="J109" i="2" s="1"/>
  <c r="K173" i="2"/>
  <c r="J158" i="2"/>
  <c r="L158" i="2" s="1"/>
  <c r="J165" i="2"/>
  <c r="J182" i="2"/>
  <c r="J181" i="2" s="1"/>
  <c r="J126" i="2"/>
  <c r="L126" i="2" s="1"/>
  <c r="K166" i="2"/>
  <c r="L166" i="2" s="1"/>
  <c r="J85" i="2"/>
  <c r="L85" i="2" s="1"/>
  <c r="J138" i="2"/>
  <c r="L138" i="2" s="1"/>
  <c r="J173" i="2"/>
  <c r="J96" i="2"/>
  <c r="L96" i="2" s="1"/>
  <c r="K185" i="2"/>
  <c r="J70" i="2"/>
  <c r="J69" i="2" s="1"/>
  <c r="K94" i="2"/>
  <c r="J22" i="2"/>
  <c r="J41" i="2"/>
  <c r="L41" i="2" s="1"/>
  <c r="K22" i="2"/>
  <c r="J36" i="2"/>
  <c r="L36" i="2" s="1"/>
  <c r="K30" i="2"/>
  <c r="L30" i="2" s="1"/>
  <c r="J29" i="2"/>
  <c r="K14" i="2"/>
  <c r="L14" i="2" s="1"/>
  <c r="I49" i="1"/>
  <c r="H87" i="1"/>
  <c r="H84" i="1"/>
  <c r="H92" i="1"/>
  <c r="H72" i="1"/>
  <c r="H34" i="1"/>
  <c r="I72" i="1"/>
  <c r="I71" i="1" s="1"/>
  <c r="L111" i="2" l="1"/>
  <c r="J92" i="1"/>
  <c r="H91" i="1"/>
  <c r="H90" i="1" s="1"/>
  <c r="J60" i="1"/>
  <c r="L48" i="2"/>
  <c r="J46" i="2"/>
  <c r="J45" i="2" s="1"/>
  <c r="J103" i="1"/>
  <c r="J91" i="1" s="1"/>
  <c r="L198" i="2"/>
  <c r="J142" i="2"/>
  <c r="J141" i="2" s="1"/>
  <c r="K23" i="3"/>
  <c r="I22" i="3"/>
  <c r="I17" i="3"/>
  <c r="K18" i="3"/>
  <c r="K197" i="2"/>
  <c r="L197" i="2" s="1"/>
  <c r="L70" i="2"/>
  <c r="J77" i="1"/>
  <c r="J78" i="1"/>
  <c r="J90" i="1"/>
  <c r="J72" i="1"/>
  <c r="I55" i="1"/>
  <c r="I46" i="1"/>
  <c r="J46" i="1" s="1"/>
  <c r="J49" i="1"/>
  <c r="I33" i="1"/>
  <c r="J34" i="1"/>
  <c r="L22" i="2"/>
  <c r="K47" i="2"/>
  <c r="L173" i="2"/>
  <c r="L144" i="2"/>
  <c r="K165" i="2"/>
  <c r="L165" i="2" s="1"/>
  <c r="K69" i="2"/>
  <c r="L69" i="2" s="1"/>
  <c r="K29" i="2"/>
  <c r="L29" i="2" s="1"/>
  <c r="K172" i="2"/>
  <c r="J195" i="2"/>
  <c r="K189" i="2"/>
  <c r="L189" i="2" s="1"/>
  <c r="K184" i="2"/>
  <c r="J164" i="2"/>
  <c r="J84" i="2"/>
  <c r="L84" i="2" s="1"/>
  <c r="J125" i="2"/>
  <c r="L125" i="2" s="1"/>
  <c r="J95" i="2"/>
  <c r="L95" i="2" s="1"/>
  <c r="J137" i="2"/>
  <c r="L137" i="2" s="1"/>
  <c r="K110" i="2"/>
  <c r="L110" i="2" s="1"/>
  <c r="J172" i="2"/>
  <c r="J108" i="2"/>
  <c r="K93" i="2"/>
  <c r="J35" i="2"/>
  <c r="L35" i="2" s="1"/>
  <c r="J40" i="2"/>
  <c r="L40" i="2" s="1"/>
  <c r="J21" i="2"/>
  <c r="J20" i="2" s="1"/>
  <c r="K13" i="2"/>
  <c r="L13" i="2" s="1"/>
  <c r="H71" i="1"/>
  <c r="J71" i="1" s="1"/>
  <c r="H83" i="1"/>
  <c r="H33" i="1"/>
  <c r="H24" i="1" s="1"/>
  <c r="L47" i="2" l="1"/>
  <c r="K46" i="2"/>
  <c r="I24" i="1"/>
  <c r="K22" i="3"/>
  <c r="I21" i="3"/>
  <c r="K21" i="3" s="1"/>
  <c r="I16" i="3"/>
  <c r="K17" i="3"/>
  <c r="K196" i="2"/>
  <c r="L196" i="2" s="1"/>
  <c r="J33" i="1"/>
  <c r="H55" i="1"/>
  <c r="J55" i="1" s="1"/>
  <c r="I54" i="1"/>
  <c r="J59" i="1"/>
  <c r="L172" i="2"/>
  <c r="L143" i="2"/>
  <c r="L142" i="2"/>
  <c r="K171" i="2"/>
  <c r="K92" i="2"/>
  <c r="K164" i="2"/>
  <c r="L164" i="2" s="1"/>
  <c r="K21" i="2"/>
  <c r="K141" i="2"/>
  <c r="J194" i="2"/>
  <c r="K188" i="2"/>
  <c r="L188" i="2" s="1"/>
  <c r="J136" i="2"/>
  <c r="L136" i="2" s="1"/>
  <c r="J163" i="2"/>
  <c r="K183" i="2"/>
  <c r="J171" i="2"/>
  <c r="J124" i="2"/>
  <c r="L124" i="2" s="1"/>
  <c r="J83" i="2"/>
  <c r="L83" i="2" s="1"/>
  <c r="J94" i="2"/>
  <c r="L94" i="2" s="1"/>
  <c r="K109" i="2"/>
  <c r="L109" i="2" s="1"/>
  <c r="J39" i="2"/>
  <c r="L39" i="2" s="1"/>
  <c r="J34" i="2"/>
  <c r="K12" i="2"/>
  <c r="L12" i="2" s="1"/>
  <c r="H23" i="1"/>
  <c r="K16" i="3" l="1"/>
  <c r="I15" i="3"/>
  <c r="K195" i="2"/>
  <c r="L195" i="2" s="1"/>
  <c r="L34" i="2"/>
  <c r="J33" i="2"/>
  <c r="J24" i="1"/>
  <c r="I23" i="1"/>
  <c r="J23" i="1" s="1"/>
  <c r="K45" i="2"/>
  <c r="L45" i="2" s="1"/>
  <c r="L46" i="2"/>
  <c r="K20" i="2"/>
  <c r="L20" i="2" s="1"/>
  <c r="L21" i="2"/>
  <c r="L171" i="2"/>
  <c r="L141" i="2"/>
  <c r="K163" i="2"/>
  <c r="L163" i="2" s="1"/>
  <c r="J99" i="2"/>
  <c r="K170" i="2"/>
  <c r="K134" i="2"/>
  <c r="K182" i="2"/>
  <c r="L182" i="2" s="1"/>
  <c r="J82" i="2"/>
  <c r="L82" i="2" s="1"/>
  <c r="J162" i="2"/>
  <c r="K108" i="2"/>
  <c r="L108" i="2" s="1"/>
  <c r="J93" i="2"/>
  <c r="L93" i="2" s="1"/>
  <c r="J170" i="2"/>
  <c r="J135" i="2"/>
  <c r="L135" i="2" s="1"/>
  <c r="H54" i="1"/>
  <c r="J54" i="1" s="1"/>
  <c r="H9" i="1" l="1"/>
  <c r="K15" i="3"/>
  <c r="K14" i="3" s="1"/>
  <c r="K6" i="3" s="1"/>
  <c r="I14" i="3"/>
  <c r="I6" i="3" s="1"/>
  <c r="I9" i="1"/>
  <c r="K194" i="2"/>
  <c r="L194" i="2" s="1"/>
  <c r="J11" i="2"/>
  <c r="L33" i="2"/>
  <c r="K11" i="2"/>
  <c r="L170" i="2"/>
  <c r="K99" i="2"/>
  <c r="L99" i="2" s="1"/>
  <c r="K169" i="2"/>
  <c r="K181" i="2"/>
  <c r="L181" i="2" s="1"/>
  <c r="K162" i="2"/>
  <c r="L162" i="2" s="1"/>
  <c r="J169" i="2"/>
  <c r="J134" i="2"/>
  <c r="L134" i="2" s="1"/>
  <c r="J92" i="2"/>
  <c r="L92" i="2" s="1"/>
  <c r="J9" i="1" l="1"/>
  <c r="L169" i="2"/>
  <c r="L11" i="2"/>
  <c r="J10" i="2"/>
  <c r="J8" i="2" s="1"/>
  <c r="K10" i="2"/>
  <c r="L10" i="2" l="1"/>
  <c r="K8" i="2"/>
  <c r="L8" i="2" s="1"/>
  <c r="K205" i="2" l="1"/>
</calcChain>
</file>

<file path=xl/sharedStrings.xml><?xml version="1.0" encoding="utf-8"?>
<sst xmlns="http://schemas.openxmlformats.org/spreadsheetml/2006/main" count="1774" uniqueCount="738">
  <si>
    <t xml:space="preserve"> </t>
  </si>
  <si>
    <t>~</t>
  </si>
  <si>
    <t>604.2.19.60010.10.0000.150</t>
  </si>
  <si>
    <t>21960010100000150</t>
  </si>
  <si>
    <t>604</t>
  </si>
  <si>
    <t>010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</si>
  <si>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</si>
  <si>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604.2.19.00000.10.0000.150</t>
  </si>
  <si>
    <t>21900000100000150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</si>
  <si>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</si>
  <si>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604.2.19.00000.00.0000.000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</si>
  <si>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</si>
  <si>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</si>
  <si>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604.2.02.40014.10.0000.150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</si>
  <si>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</si>
  <si>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</si>
  <si>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604.2.02.40014.00.0000.150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</si>
  <si>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</si>
  <si>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</si>
  <si>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604.2.02.40000.00.0000.150</t>
  </si>
  <si>
    <t>20240000000000150</t>
  </si>
  <si>
    <t>Иные межбюджетные трансферты</t>
  </si>
  <si>
    <t>604.2.02.35118.10.0000.150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</si>
  <si>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</si>
  <si>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</si>
  <si>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604.2.02.35118.00.0000.150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</si>
  <si>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</si>
  <si>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</si>
  <si>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604.2.02.30000.00.0000.150</t>
  </si>
  <si>
    <t>20230000000000150</t>
  </si>
  <si>
    <t>Субвенции бюджетам бюджетной системы Российской Федерации</t>
  </si>
  <si>
    <t>604.2.02.15001.10.0000.150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</si>
  <si>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</si>
  <si>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</si>
  <si>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604.2.02.15001.00.0000.150</t>
  </si>
  <si>
    <t>20215001000000150</t>
  </si>
  <si>
    <t>Дотации на выравнивание бюджетной обеспеченности</t>
  </si>
  <si>
    <t>604.2.02.10000.00.0000.150</t>
  </si>
  <si>
    <t>20210000000000150</t>
  </si>
  <si>
    <t>Дотации бюджетам бюджетной системы Российской Федерации</t>
  </si>
  <si>
    <t>604.2.02.00000.00.0000.000</t>
  </si>
  <si>
    <t>20200000000000000</t>
  </si>
  <si>
    <t>БЕЗВОЗМЕЗДНЫЕ ПОСТУПЛЕНИЯ ОТ ДРУГИХ БЮДЖЕТОВ БЮДЖЕТНОЙ СИСТЕМЫ РОССИЙСКОЙ ФЕДЕРАЦИИ</t>
  </si>
  <si>
    <t>604.2.00.00000.00.0000.000</t>
  </si>
  <si>
    <t>20000000000000000</t>
  </si>
  <si>
    <t>БЕЗВОЗМЕЗДНЫЕ ПОСТУПЛЕНИЯ</t>
  </si>
  <si>
    <t>604.1.16.10032.10.0000.140</t>
  </si>
  <si>
    <t>11610032100000140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</si>
  <si>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</si>
  <si>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604.1.16.10030.10.0000.140</t>
  </si>
  <si>
    <t>11610030100000140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</si>
  <si>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</si>
  <si>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604.1.16.10000.00.0000.140</t>
  </si>
  <si>
    <t>11610000000000140</t>
  </si>
  <si>
    <t>Платежи в целях возмещения причиненного ущерба (убытков)</t>
  </si>
  <si>
    <t>604.1.16.00000.00.0000.000</t>
  </si>
  <si>
    <t>11600000000000000</t>
  </si>
  <si>
    <t>ШТРАФЫ, САНКЦИИ, ВОЗМЕЩЕНИЕ УЩЕРБА</t>
  </si>
  <si>
    <t>604.1.13.02995.10.0000.130</t>
  </si>
  <si>
    <t>11302995100000130</t>
  </si>
  <si>
    <t>Прочие доходы от компенсации затрат бюджетов сельских поселений</t>
  </si>
  <si>
    <t>604.1.13.02990.00.0000.130</t>
  </si>
  <si>
    <t>11302990000000130</t>
  </si>
  <si>
    <t>Прочие доходы от компенсации затрат государства</t>
  </si>
  <si>
    <t>604.1.13.02065.10.0000.130</t>
  </si>
  <si>
    <t>11302065100000130</t>
  </si>
  <si>
    <t>Доходы, поступающие в порядке возмещения расходов, понесенных в связи с эксплуатацией имущества сельских поселений</t>
  </si>
  <si>
    <t>604.1.13.02060.00.0000.130</t>
  </si>
  <si>
    <t>11302060000000130</t>
  </si>
  <si>
    <t>Доходы, поступающие в порядке возмещения расходов, понесенных в связи с эксплуатацией имущества</t>
  </si>
  <si>
    <t>604.1.13.02000.00.0000.130</t>
  </si>
  <si>
    <t>11302000000000130</t>
  </si>
  <si>
    <t>Доходы от компенсации затрат государства</t>
  </si>
  <si>
    <t>604.1.13.00000.00.0000.000</t>
  </si>
  <si>
    <t>11300000000000000</t>
  </si>
  <si>
    <t>ДОХОДЫ ОТ ОКАЗАНИЯ ПЛАТНЫХ УСЛУГ И КОМПЕНСАЦИИ ЗАТРАТ ГОСУДАРСТВА</t>
  </si>
  <si>
    <t>604.1.11.05075.10.0000.120</t>
  </si>
  <si>
    <t>11105075100000120</t>
  </si>
  <si>
    <t>Доходы от сдачи в аренду имущества, составляющего казну сельских поселений (за исключением земельных участков)</t>
  </si>
  <si>
    <t>604.1.11.05070.00.0000.120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</si>
  <si>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</si>
  <si>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</si>
  <si>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604.1.11.05035.10.0000.120</t>
  </si>
  <si>
    <t>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</si>
  <si>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</si>
  <si>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604.1.11.05030.00.0000.120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</si>
  <si>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</si>
  <si>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</si>
  <si>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604.1.11.05000.00.0000.120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</si>
  <si>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</si>
  <si>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</si>
  <si>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604.1.11.00000.00.0000.000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</si>
  <si>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</si>
  <si>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</si>
  <si>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604.1.08.04020.01.0000.110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</si>
  <si>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</si>
  <si>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</si>
  <si>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604.1.08.04000.01.0000.110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</si>
  <si>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</si>
  <si>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</si>
  <si>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604.1.08.00000.00.0000.000</t>
  </si>
  <si>
    <t>10800000000000000</t>
  </si>
  <si>
    <t>ГОСУДАРСТВЕННАЯ ПОШЛИНА</t>
  </si>
  <si>
    <t>604.1.00.00000.00.0000.000</t>
  </si>
  <si>
    <t>10000000000000000</t>
  </si>
  <si>
    <t>НАЛОГОВЫЕ И НЕНАЛОГОВЫЕ ДОХОДЫ</t>
  </si>
  <si>
    <t>604.0.00.00000.00.0000.000</t>
  </si>
  <si>
    <t>~#85000000000000000</t>
  </si>
  <si>
    <t>Администрация Дружинского сельского поселения Омского муниципального района Омской области</t>
  </si>
  <si>
    <t>182.1.06.06043.10.0000.110</t>
  </si>
  <si>
    <t>10606043100000110</t>
  </si>
  <si>
    <t>182</t>
  </si>
  <si>
    <t>Земельный налог с физических лиц, обладающих земельным участком, расположенным в границах сельских поселений</t>
  </si>
  <si>
    <t>182.1.06.06040.00.0000.110</t>
  </si>
  <si>
    <t>10606040000000110</t>
  </si>
  <si>
    <t>Земельный налог с физических лиц</t>
  </si>
  <si>
    <t>182.1.06.06033.10.0000.110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</si>
  <si>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</si>
  <si>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</si>
  <si>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</si>
  <si>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</si>
  <si>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</si>
  <si>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</si>
  <si>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</si>
  <si>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Земельный налог</t>
  </si>
  <si>
    <t>182.1.06.01030.10.0000.110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</si>
  <si>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</si>
  <si>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</si>
  <si>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</si>
  <si>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</si>
  <si>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</si>
  <si>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</si>
  <si>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</si>
  <si>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</si>
  <si>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</si>
  <si>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</si>
  <si>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</si>
  <si>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</si>
  <si>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</si>
  <si>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</si>
  <si>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</si>
  <si>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</si>
  <si>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182.1.01.02080.01.0000.110</t>
  </si>
  <si>
    <t>10102080010000110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</si>
  <si>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</si>
  <si>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</si>
  <si>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</si>
  <si>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</si>
  <si>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</si>
  <si>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</si>
  <si>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</si>
  <si>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</si>
  <si>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</si>
  <si>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</si>
  <si>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</si>
  <si>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</si>
  <si>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</si>
  <si>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</si>
  <si>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</si>
  <si>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</si>
  <si>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</si>
  <si>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182.0.00.00000.00.0000.000</t>
  </si>
  <si>
    <t>Федеральная налоговая служба</t>
  </si>
  <si>
    <t>100.1.03.02261.01.0000.110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</si>
  <si>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</si>
  <si>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</si>
  <si>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</si>
  <si>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</si>
  <si>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</si>
  <si>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</si>
  <si>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</si>
  <si>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</si>
  <si>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</si>
  <si>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</si>
  <si>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</si>
  <si>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</si>
  <si>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</si>
  <si>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</si>
  <si>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</si>
  <si>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</si>
  <si>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</si>
  <si>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</si>
  <si>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</si>
  <si>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</si>
  <si>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</si>
  <si>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</si>
  <si>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</si>
  <si>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</si>
  <si>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</si>
  <si>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</si>
  <si>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</si>
  <si>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</si>
  <si>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</si>
  <si>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</si>
  <si>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</si>
  <si>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</si>
  <si>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>Федеральное казначейство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</si>
  <si>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</si>
  <si>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</si>
  <si>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</si>
  <si>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</si>
  <si>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</si>
  <si>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</si>
  <si>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</si>
  <si>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</si>
  <si>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</si>
  <si>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</si>
  <si>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</si>
  <si>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</si>
  <si>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</si>
  <si>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Результат исполнения бюджета (дефицит / профицит)</t>
  </si>
  <si>
    <t>604.1101.0460320020.244</t>
  </si>
  <si>
    <t>244</t>
  </si>
  <si>
    <t>0460320020</t>
  </si>
  <si>
    <t>1101</t>
  </si>
  <si>
    <t>Прочая закупка товаров, работ и услуг</t>
  </si>
  <si>
    <t>604.1101.0460320020.000</t>
  </si>
  <si>
    <t>Организация, проведение и участие в областных, районных и сельских спортивных мероприятиях, соревнованиях и праздниках</t>
  </si>
  <si>
    <t>604.1101.0460320010.244</t>
  </si>
  <si>
    <t>0460320010</t>
  </si>
  <si>
    <t>604.1101.0460320010.000</t>
  </si>
  <si>
    <t>Развитие физической культуры и спорта</t>
  </si>
  <si>
    <t>604.1101.0460300000.000</t>
  </si>
  <si>
    <t>0460300000</t>
  </si>
  <si>
    <t>Развитие физической культуры и спорта в поселении</t>
  </si>
  <si>
    <t>604.1101.0460000000.000</t>
  </si>
  <si>
    <t>0460000000</t>
  </si>
  <si>
    <t>Подпрограмма "Оказание качественных услуг в социально-культурной сфере, повышение их доступности для населения Дружинского сельского поселения Омского муниципального района Омской области на 2014 - 2025 годы"</t>
  </si>
  <si>
    <t>604.1101.0400000000.000</t>
  </si>
  <si>
    <t>0400000000</t>
  </si>
  <si>
    <t>Муниципальная программа Дружинского сельского поселения Омского муниципального района Омской области "Развитие социально-экономического потенциала Дружинского сельского поселения Омского муниципального района Омской области на 2014 - 2025 годы"</t>
  </si>
  <si>
    <t>604.1101.0000000000.000</t>
  </si>
  <si>
    <t>Физическая культура</t>
  </si>
  <si>
    <t>604.1100.0000000000.000</t>
  </si>
  <si>
    <t>1100</t>
  </si>
  <si>
    <t>ФИЗИЧЕСКАЯ КУЛЬТУРА И СПОРТ</t>
  </si>
  <si>
    <t>604.1003.0460420020.321</t>
  </si>
  <si>
    <t>321</t>
  </si>
  <si>
    <t>0460420020</t>
  </si>
  <si>
    <t>1003</t>
  </si>
  <si>
    <t>Пособия, компенсации и иные социальные выплаты гражданам, кроме публичных нормативных обязательств</t>
  </si>
  <si>
    <t>604.1003.0460420020.000</t>
  </si>
  <si>
    <t>Осуществление мероприятий по предоставлению других выплат социального характера</t>
  </si>
  <si>
    <t>604.1003.0460400000.000</t>
  </si>
  <si>
    <t>0460400000</t>
  </si>
  <si>
    <t>Формирование условий для осуществления социальной поддержки граждан</t>
  </si>
  <si>
    <t>604.1003.0460000000.000</t>
  </si>
  <si>
    <t>604.1003.0400000000.000</t>
  </si>
  <si>
    <t>604.1003.0000000000.000</t>
  </si>
  <si>
    <t>Социальное обеспечение населения</t>
  </si>
  <si>
    <t>604.1000.0000000000.000</t>
  </si>
  <si>
    <t>1000</t>
  </si>
  <si>
    <t>СОЦИАЛЬНАЯ ПОЛИТИКА</t>
  </si>
  <si>
    <t>604.0801.0460120010.853</t>
  </si>
  <si>
    <t>853</t>
  </si>
  <si>
    <t>0460120010</t>
  </si>
  <si>
    <t>0801</t>
  </si>
  <si>
    <t>Уплата иных платежей</t>
  </si>
  <si>
    <t>604.0801.0460120010.247</t>
  </si>
  <si>
    <t>247</t>
  </si>
  <si>
    <t>Закупка энергетических ресурсов</t>
  </si>
  <si>
    <t>604.0801.0460120010.244</t>
  </si>
  <si>
    <t>604.0801.0460120010.242</t>
  </si>
  <si>
    <t>242</t>
  </si>
  <si>
    <t>Закупка товаров, работ, услуг в сфере информационно-коммуникационных технологий</t>
  </si>
  <si>
    <t>604.0801.0460120010.000</t>
  </si>
  <si>
    <t>Организация культурно – досугового обслуживания населения учреждением культуры</t>
  </si>
  <si>
    <t>604.0801.0460110010.247</t>
  </si>
  <si>
    <t>0460110010</t>
  </si>
  <si>
    <t>604.0801.0460110010.000</t>
  </si>
  <si>
    <t>604.0801.0460100000.000</t>
  </si>
  <si>
    <t>0460100000</t>
  </si>
  <si>
    <t>Развитие творческого потенциала поселения</t>
  </si>
  <si>
    <t>604.0801.0460000000.000</t>
  </si>
  <si>
    <t>604.0801.0400000000.000</t>
  </si>
  <si>
    <t>604.0801.0000000000.000</t>
  </si>
  <si>
    <t>Культура</t>
  </si>
  <si>
    <t>604.0800.0000000000.000</t>
  </si>
  <si>
    <t>0800</t>
  </si>
  <si>
    <t>КУЛЬТУРА, КИНЕМАТОГРАФИЯ</t>
  </si>
  <si>
    <t>604.0707.0460220010.350</t>
  </si>
  <si>
    <t>350</t>
  </si>
  <si>
    <t>0460220010</t>
  </si>
  <si>
    <t>0707</t>
  </si>
  <si>
    <t>Премии и гранты</t>
  </si>
  <si>
    <t>604.0707.0460220010.000</t>
  </si>
  <si>
    <t>Поощрение талантливой молодежи</t>
  </si>
  <si>
    <t>604.0707.0460200000.000</t>
  </si>
  <si>
    <t>0460200000</t>
  </si>
  <si>
    <t>Реализация молодежной политики на территории поселения</t>
  </si>
  <si>
    <t>604.0707.0460000000.000</t>
  </si>
  <si>
    <t>604.0707.0400000000.000</t>
  </si>
  <si>
    <t>604.0707.0000000000.000</t>
  </si>
  <si>
    <t>Молодежная политика</t>
  </si>
  <si>
    <t>604.0700.0000000000.000</t>
  </si>
  <si>
    <t>0700</t>
  </si>
  <si>
    <t>ОБРАЗОВАНИЕ</t>
  </si>
  <si>
    <t>0470110080</t>
  </si>
  <si>
    <t>0503</t>
  </si>
  <si>
    <t>Выполнение части полномочий в области обращения с твердыми коммунальными отходами</t>
  </si>
  <si>
    <t>604.0503.0470100000.000</t>
  </si>
  <si>
    <t>0470100000</t>
  </si>
  <si>
    <t>Осуществление части полномочий по решению вопросов местного значения в соответствии с заключёнными соглашениями</t>
  </si>
  <si>
    <t>604.0503.0470000000.000</t>
  </si>
  <si>
    <t>0470000000</t>
  </si>
  <si>
    <t>Подпрограмма «Организация мероприятий по осуществлению части переданных полномочий»</t>
  </si>
  <si>
    <t>0450220040</t>
  </si>
  <si>
    <t>604.0503.0450220040.244</t>
  </si>
  <si>
    <t>604.0503.0450220040.000</t>
  </si>
  <si>
    <t>Прочие мероприятия по благоустройству</t>
  </si>
  <si>
    <t>604.0503.0450220010.244</t>
  </si>
  <si>
    <t>0450220010</t>
  </si>
  <si>
    <t>604.0503.0450220010.000</t>
  </si>
  <si>
    <t>Модернизация и содержание уличного освещения</t>
  </si>
  <si>
    <t>0450210010</t>
  </si>
  <si>
    <t>604.0503.0450200000.000</t>
  </si>
  <si>
    <t>0450200000</t>
  </si>
  <si>
    <t>Благоустройство Дружинского сельского поселения</t>
  </si>
  <si>
    <t>604.0503.0450000000.000</t>
  </si>
  <si>
    <t>0450000000</t>
  </si>
  <si>
    <t>Подпрограмма "Развитие жилищно-коммунального хозяйства Дружинского сельского поселения на 2014 - 2025 годы"</t>
  </si>
  <si>
    <t>604.0503.0400000000.000</t>
  </si>
  <si>
    <t>604.0503.0000000000.000</t>
  </si>
  <si>
    <t>Благоустройство</t>
  </si>
  <si>
    <t>604.0501.0420120060.244</t>
  </si>
  <si>
    <t>0420120060</t>
  </si>
  <si>
    <t>0501</t>
  </si>
  <si>
    <t>604.0501.0420120060.000</t>
  </si>
  <si>
    <t>Оплата взносов за капитальный ремонт многоквартирных домов в Дружинском сельском поселении</t>
  </si>
  <si>
    <t>604.0501.0420100000.000</t>
  </si>
  <si>
    <t>0420100000</t>
  </si>
  <si>
    <t>Формирование и развитие муниципальной собственности</t>
  </si>
  <si>
    <t>604.0501.0420000000.000</t>
  </si>
  <si>
    <t>0420000000</t>
  </si>
  <si>
    <t>Подпрограмма "Управление муниципальной собственностью Дружинского сельского поселения на 2014 – 2025 годы"</t>
  </si>
  <si>
    <t>604.0501.0400000000.000</t>
  </si>
  <si>
    <t>604.0501.0000000000.000</t>
  </si>
  <si>
    <t>Жилищное хозяйство</t>
  </si>
  <si>
    <t>604.0500.0000000000.000</t>
  </si>
  <si>
    <t>0500</t>
  </si>
  <si>
    <t>ЖИЛИЩНО-КОММУНАЛЬНОЕ ХОЗЯЙСТВО</t>
  </si>
  <si>
    <t>604.0412.0470110090.244</t>
  </si>
  <si>
    <t>0470110090</t>
  </si>
  <si>
    <t>0412</t>
  </si>
  <si>
    <t>604.0412.0470110090.000</t>
  </si>
  <si>
    <t>Выполнение части полномочий в части проведения муниципального земельного контроля</t>
  </si>
  <si>
    <t>604.0412.0470100000.000</t>
  </si>
  <si>
    <t>604.0412.0470000000.000</t>
  </si>
  <si>
    <t>604.0412.0420120020.244</t>
  </si>
  <si>
    <t>0420120020</t>
  </si>
  <si>
    <t>604.0412.0420120020.000</t>
  </si>
  <si>
    <t>Мероприятия по землеустройству и землепользованию</t>
  </si>
  <si>
    <t>604.0412.0420100000.000</t>
  </si>
  <si>
    <t>604.0412.0420000000.000</t>
  </si>
  <si>
    <t>604.0412.0400000000.000</t>
  </si>
  <si>
    <t>604.0412.0000000000.000</t>
  </si>
  <si>
    <t>Другие вопросы в области национальной экономики</t>
  </si>
  <si>
    <t>604.0409.0440120040.244</t>
  </si>
  <si>
    <t>0440120040</t>
  </si>
  <si>
    <t>0409</t>
  </si>
  <si>
    <t>604.0409.0440120040.000</t>
  </si>
  <si>
    <t>Строительство и реконструкция улично-дорожной сети Дружинского СП</t>
  </si>
  <si>
    <t>604.0409.0440120030.244</t>
  </si>
  <si>
    <t>0440120030</t>
  </si>
  <si>
    <t>604.0409.0440120030.000</t>
  </si>
  <si>
    <t>Безопасность дорожного движения в Дружинском СП</t>
  </si>
  <si>
    <t>604.0409.0440120020.244</t>
  </si>
  <si>
    <t>0440120020</t>
  </si>
  <si>
    <t>604.0409.0440120020.000</t>
  </si>
  <si>
    <t>Содержание автомобильных и внутрипоселковых автомобильных дорог Дружинского СП</t>
  </si>
  <si>
    <t>604.0409.0440120010.244</t>
  </si>
  <si>
    <t>0440120010</t>
  </si>
  <si>
    <t>604.0409.0440120010.000</t>
  </si>
  <si>
    <t>Ремонт автомобильных и внутрипоселковых дорог общего пользования</t>
  </si>
  <si>
    <t>604.0409.0440100000.000</t>
  </si>
  <si>
    <t>0440100000</t>
  </si>
  <si>
    <t>Организация ремонта и содержания автомобильных дорог местного значения, повышение безопасности дорожного движения в границах Дружинского сельского поселения</t>
  </si>
  <si>
    <t>604.0409.0440000000.000</t>
  </si>
  <si>
    <t>0440000000</t>
  </si>
  <si>
    <t>Подпрограмма "Поддержка дорожного хозяйства Дружинского сельского поселения Омского муниципального района Омской области на 2014 - 2025 годы"</t>
  </si>
  <si>
    <t>604.0409.0400000000.000</t>
  </si>
  <si>
    <t>604.0409.0000000000.000</t>
  </si>
  <si>
    <t>Дорожное хозяйство (дорожные фонды)</t>
  </si>
  <si>
    <t>604.0406.0490120030.244</t>
  </si>
  <si>
    <t>0490120030</t>
  </si>
  <si>
    <t>0406</t>
  </si>
  <si>
    <t>604.0406.0490120030.000</t>
  </si>
  <si>
    <t>Услуги по подготовке экспертного заключения гидротехнических сооружений</t>
  </si>
  <si>
    <t>604.0406.0490120010.244</t>
  </si>
  <si>
    <t>0490120010</t>
  </si>
  <si>
    <t>604.0406.0490120010.000</t>
  </si>
  <si>
    <t>Разработка проектно-сметной документации капитального ремонта гидротехнических сооружений.</t>
  </si>
  <si>
    <t>604.0406.0490100000.000</t>
  </si>
  <si>
    <t>0490100000</t>
  </si>
  <si>
    <t>Развитие водохозяйственного комплекса Дружинского сельского поселения</t>
  </si>
  <si>
    <t>604.0406.0490000000.000</t>
  </si>
  <si>
    <t>0490000000</t>
  </si>
  <si>
    <t>Подпрограмма Развитие водохозяйственного комплекса Дружинского сельского поселения Омского муниципального района Омской области на 2018 - 2021 годы</t>
  </si>
  <si>
    <t>604.0406.0400000000.000</t>
  </si>
  <si>
    <t>604.0406.0000000000.000</t>
  </si>
  <si>
    <t>Водное хозяйство</t>
  </si>
  <si>
    <t>604.0400.0000000000.000</t>
  </si>
  <si>
    <t>0400</t>
  </si>
  <si>
    <t>НАЦИОНАЛЬНАЯ ЭКОНОМИКА</t>
  </si>
  <si>
    <t>604.0310.0430120030.244</t>
  </si>
  <si>
    <t>0430120030</t>
  </si>
  <si>
    <t>0310</t>
  </si>
  <si>
    <t>604.0310.0430120030.000</t>
  </si>
  <si>
    <t>Мероприятия по предупреждению и ликвидации последствий чрезвычайных ситуаций и стихийных бедствий</t>
  </si>
  <si>
    <t>604.0310.0430100000.000</t>
  </si>
  <si>
    <t>0430100000</t>
  </si>
  <si>
    <t>Предупреждение и ликвидация последствий чрезвычайных ситуаций</t>
  </si>
  <si>
    <t>604.0310.0430000000.000</t>
  </si>
  <si>
    <t>0430000000</t>
  </si>
  <si>
    <t>Подпрограмма "Защита населения и территории Дружинского сельского поселения от чрезвычайных ситуаций природного и техногенного характера в 2014 – 2025 годах"</t>
  </si>
  <si>
    <t>604.0310.0400000000.000</t>
  </si>
  <si>
    <t>604.0310.0000000000.000</t>
  </si>
  <si>
    <t>Защита населения и территории от чрезвычайных ситуаций природного и техногенного характера, пожарная безопасность</t>
  </si>
  <si>
    <t>604.0300.0000000000.000</t>
  </si>
  <si>
    <t>0300</t>
  </si>
  <si>
    <t>НАЦИОНАЛЬНАЯ БЕЗОПАСНОСТЬ И ПРАВООХРАНИТЕЛЬНАЯ ДЕЯТЕЛЬНОСТЬ</t>
  </si>
  <si>
    <t>604.0203.0410151182.244</t>
  </si>
  <si>
    <t>0410151182</t>
  </si>
  <si>
    <t>0203</t>
  </si>
  <si>
    <t>604.0203.0410151182.129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</si>
  <si>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</si>
  <si>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</si>
  <si>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604.0203.0410151182.121</t>
  </si>
  <si>
    <t>121</t>
  </si>
  <si>
    <t>Фонд оплаты труда государственных (муниципальных) органов</t>
  </si>
  <si>
    <t>604.0203.0410151182.000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</si>
  <si>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</si>
  <si>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604.0203.0410100000.000</t>
  </si>
  <si>
    <t>0410100000</t>
  </si>
  <si>
    <t>Повышение эффективности деятельности Администрации Дружинского сельского поселения</t>
  </si>
  <si>
    <t>604.0203.0410000000.000</t>
  </si>
  <si>
    <t>0410000000</t>
  </si>
  <si>
    <t>Подпрограмма "Совершенствование муниципального управления в Дружинском сельском поселении на 2014 - 2025 годы"</t>
  </si>
  <si>
    <t>604.0203.0400000000.000</t>
  </si>
  <si>
    <t>604.0203.0000000000.000</t>
  </si>
  <si>
    <t>Мобилизационная и вневойсковая подготовка</t>
  </si>
  <si>
    <t>604.0200.0000000000.000</t>
  </si>
  <si>
    <t>0200</t>
  </si>
  <si>
    <t>НАЦИОНАЛЬНАЯ ОБОРОНА</t>
  </si>
  <si>
    <t>604.0113.0470110110.242</t>
  </si>
  <si>
    <t>0470110110</t>
  </si>
  <si>
    <t>0113</t>
  </si>
  <si>
    <t>604.0113.0470110110.000</t>
  </si>
  <si>
    <t>Выполнение части полномочий в сфере ведения информационной системы обеспечения градостроительной деятельности</t>
  </si>
  <si>
    <t>604.0113.0470110020.244</t>
  </si>
  <si>
    <t>0470110020</t>
  </si>
  <si>
    <t>604.0113.0470110020.000</t>
  </si>
  <si>
    <t>Выполнение части полномочий в сфере градостроительной деятельности</t>
  </si>
  <si>
    <t>604.0113.0470100000.000</t>
  </si>
  <si>
    <t>604.0113.0470000000.000</t>
  </si>
  <si>
    <t>604.0113.0420120030.247</t>
  </si>
  <si>
    <t>0420120030</t>
  </si>
  <si>
    <t>604.0113.0420120030.244</t>
  </si>
  <si>
    <t>604.0113.0420120030.000</t>
  </si>
  <si>
    <t>Ремонт и содержание объектов муниципальной собственности</t>
  </si>
  <si>
    <t>604.0113.0420120010.244</t>
  </si>
  <si>
    <t>0420120010</t>
  </si>
  <si>
    <t>604.0113.0420120010.000</t>
  </si>
  <si>
    <t>Оценка недвижимости, признание прав и регулирование отношений по муниципальной собственности</t>
  </si>
  <si>
    <t>604.0113.0420100000.000</t>
  </si>
  <si>
    <t>604.0113.0420000000.000</t>
  </si>
  <si>
    <t>604.0113.0410120030.852</t>
  </si>
  <si>
    <t>852</t>
  </si>
  <si>
    <t>0410120030</t>
  </si>
  <si>
    <t>Уплата прочих налогов, сборов</t>
  </si>
  <si>
    <t>604.0113.0410120030.851</t>
  </si>
  <si>
    <t>851</t>
  </si>
  <si>
    <t>Уплата налога на имущество организаций и земельного налога</t>
  </si>
  <si>
    <t>604.0113.0410120030.247</t>
  </si>
  <si>
    <t>604.0113.0410120030.244</t>
  </si>
  <si>
    <t>604.0113.0410120030.242</t>
  </si>
  <si>
    <t>604.0113.0410120030.119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</si>
  <si>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</si>
  <si>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</si>
  <si>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604.0113.0410120030.111</t>
  </si>
  <si>
    <t>111</t>
  </si>
  <si>
    <t>Фонд оплаты труда учреждений</t>
  </si>
  <si>
    <t>604.0113.0410120030.000</t>
  </si>
  <si>
    <t>Организация материально – технического обеспечения деятельности Администрации</t>
  </si>
  <si>
    <t>604.0113.0410120020.852</t>
  </si>
  <si>
    <t>0410120020</t>
  </si>
  <si>
    <t>604.0113.0410120020.244</t>
  </si>
  <si>
    <t>604.0113.0410120020.000</t>
  </si>
  <si>
    <t>Организация и обеспечение мероприятий по решению других (общих) вопросов муниципального значения</t>
  </si>
  <si>
    <t>604.0113.0410100000.000</t>
  </si>
  <si>
    <t>604.0113.0410000000.000</t>
  </si>
  <si>
    <t>604.0113.0400000000.000</t>
  </si>
  <si>
    <t>604.0113.0000000000.000</t>
  </si>
  <si>
    <t>Другие общегосударственные вопросы</t>
  </si>
  <si>
    <t>604.0111.0410129970.870</t>
  </si>
  <si>
    <t>870</t>
  </si>
  <si>
    <t>0410129970</t>
  </si>
  <si>
    <t>0111</t>
  </si>
  <si>
    <t>Резервные средства</t>
  </si>
  <si>
    <t>604.0111.0410129970.000</t>
  </si>
  <si>
    <t>Формирование и использование средств резервных фондов</t>
  </si>
  <si>
    <t>604.0111.0410100000.000</t>
  </si>
  <si>
    <t>604.0111.0410000000.000</t>
  </si>
  <si>
    <t>604.0111.0400000000.000</t>
  </si>
  <si>
    <t>604.0111.0000000000.000</t>
  </si>
  <si>
    <t>Резервные фонды</t>
  </si>
  <si>
    <t>604.0106.0470629980.540</t>
  </si>
  <si>
    <t>540</t>
  </si>
  <si>
    <t>0470629980</t>
  </si>
  <si>
    <t>0106</t>
  </si>
  <si>
    <t>604.0106.0470629980.000</t>
  </si>
  <si>
    <t>Межбюджетные трасферты бюджету Омского муниципального района из бюджета поселения по передаче отдельных бюджетных полномочий финансового органа</t>
  </si>
  <si>
    <t>604.0106.0470600000.000</t>
  </si>
  <si>
    <t>0470600000</t>
  </si>
  <si>
    <t>604.0106.0470000000.000</t>
  </si>
  <si>
    <t>604.0106.0400000000.000</t>
  </si>
  <si>
    <t>604.0106.0000000000.000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</si>
  <si>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</si>
  <si>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604.0104.0470429980.540</t>
  </si>
  <si>
    <t>0470429980</t>
  </si>
  <si>
    <t>0104</t>
  </si>
  <si>
    <t>604.0104.0470429980.000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</si>
  <si>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</si>
  <si>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604.0104.0470400000.000</t>
  </si>
  <si>
    <t>0470400000</t>
  </si>
  <si>
    <t>604.0104.0470000000.000</t>
  </si>
  <si>
    <t>604.0104.0410129980.244</t>
  </si>
  <si>
    <t>0410129980</t>
  </si>
  <si>
    <t>604.0104.0410129980.242</t>
  </si>
  <si>
    <t>604.0104.0410129980.129</t>
  </si>
  <si>
    <t>604.0104.0410129980.121</t>
  </si>
  <si>
    <t>604.0104.0410129980.000</t>
  </si>
  <si>
    <t>Руководство и управление в сфере установленных функций органов местного самоуправления</t>
  </si>
  <si>
    <t>604.0104.0410100000.000</t>
  </si>
  <si>
    <t>604.0104.0410000000.000</t>
  </si>
  <si>
    <t>604.0104.0400000000.000</t>
  </si>
  <si>
    <t>604.0104.0000000000.000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</si>
  <si>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</si>
  <si>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323</t>
  </si>
  <si>
    <t>0102</t>
  </si>
  <si>
    <t>604.0102.0410129980.129</t>
  </si>
  <si>
    <t>604.0102.0410129980.121</t>
  </si>
  <si>
    <t>604.0102.0410129980.000</t>
  </si>
  <si>
    <t>604.0102.0410100000.000</t>
  </si>
  <si>
    <t>604.0102.0410000000.000</t>
  </si>
  <si>
    <t>604.0102.0400000000.000</t>
  </si>
  <si>
    <t>604.0102.0000000000.000</t>
  </si>
  <si>
    <t>Функционирование высшего должностного лица субъекта Российской Федерации и муниципального образования</t>
  </si>
  <si>
    <t>604.0100.0000000000.000</t>
  </si>
  <si>
    <t>0100</t>
  </si>
  <si>
    <t>ОБЩЕГОСУДАРСТВЕННЫЕ ВОПРОСЫ</t>
  </si>
  <si>
    <t>604.0000.0000000000.000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</si>
  <si>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</si>
  <si>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</si>
  <si>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</si>
  <si>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</si>
  <si>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</si>
  <si>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</si>
  <si>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</si>
  <si>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</si>
  <si>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</si>
  <si>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/>
  </si>
  <si>
    <t>ERROR: Неизвестный идентификатор "ЭтоИтоговаяСтрока"</t>
  </si>
  <si>
    <t>~#01060000000000600</t>
  </si>
  <si>
    <t>01060000000000600</t>
  </si>
  <si>
    <t>720</t>
  </si>
  <si>
    <t>Уменьшение финансовых активов, являющихся иными источниками внутреннего финансирования дефицитов бюджетов</t>
  </si>
  <si>
    <t>~#01060000000000500</t>
  </si>
  <si>
    <t>710</t>
  </si>
  <si>
    <t>01060000000000500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</si>
  <si>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</si>
  <si>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</si>
  <si>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700</t>
  </si>
  <si>
    <t>Иные источники внутреннего финансирования дефицитов бюджетов</t>
  </si>
  <si>
    <t>604.01.05.02.01.10.0000.610</t>
  </si>
  <si>
    <t>0105</t>
  </si>
  <si>
    <t>01050201100000610</t>
  </si>
  <si>
    <t>Уменьшение прочих остатков денежных средств бюджетов сельских поселений</t>
  </si>
  <si>
    <t>604.01.05.02.01.00.0000.610</t>
  </si>
  <si>
    <t>01050201000000610</t>
  </si>
  <si>
    <t>Уменьшение прочих остатков денежных средств бюджетов</t>
  </si>
  <si>
    <t>604.01.05.02.00.00.0000.600</t>
  </si>
  <si>
    <t>01050200000000600</t>
  </si>
  <si>
    <t>Уменьшение прочих остатков средств бюджетов</t>
  </si>
  <si>
    <t>604.00.00.00.00.00.0000.000</t>
  </si>
  <si>
    <t>~#01050000000000600</t>
  </si>
  <si>
    <t>000.01.05.00.00.00.0000.600</t>
  </si>
  <si>
    <t>01050000000000600</t>
  </si>
  <si>
    <t>уменьшение остатков средств, всего</t>
  </si>
  <si>
    <t>604.01.05.02.01.10.0000.510</t>
  </si>
  <si>
    <t>01050201100000510</t>
  </si>
  <si>
    <t>Увеличение прочих остатков денежных средств бюджетов сельских поселений</t>
  </si>
  <si>
    <t>604.01.05.02.01.00.0000.510</t>
  </si>
  <si>
    <t>01050201000000510</t>
  </si>
  <si>
    <t>Увеличение прочих остатков денежных средств бюджетов</t>
  </si>
  <si>
    <t>604.01.05.02.00.00.0000.500</t>
  </si>
  <si>
    <t>01050200000000500</t>
  </si>
  <si>
    <t>Увеличение прочих остатков средств бюджетов</t>
  </si>
  <si>
    <t>~#01050000000000500</t>
  </si>
  <si>
    <t>000.01.05.00.00.00.0000.500</t>
  </si>
  <si>
    <t>01050000000000500</t>
  </si>
  <si>
    <t>увеличение остатков средств, всего</t>
  </si>
  <si>
    <t>000.01.05.00.00.00.0000.000</t>
  </si>
  <si>
    <t>01050000000000000</t>
  </si>
  <si>
    <t>Изменение остатков средств на счетах по учету средств бюджетов</t>
  </si>
  <si>
    <t>000.01.00.00.00.00.0000.000</t>
  </si>
  <si>
    <t>01000000000000000</t>
  </si>
  <si>
    <t>Изменение остатков средств</t>
  </si>
  <si>
    <t>620</t>
  </si>
  <si>
    <t xml:space="preserve">       из них:</t>
  </si>
  <si>
    <t>0</t>
  </si>
  <si>
    <t>02000000000000000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</si>
  <si>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</si>
  <si>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</si>
  <si>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</si>
  <si>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</si>
  <si>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</si>
  <si>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</si>
  <si>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</si>
  <si>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</si>
  <si>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182.1.01.02130.01.0000.110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</si>
  <si>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</si>
  <si>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01</t>
  </si>
  <si>
    <t>0000</t>
  </si>
  <si>
    <t>182.103.00000.00.0000.000</t>
  </si>
  <si>
    <t>182.103.02000.01.0000.110</t>
  </si>
  <si>
    <t>182.103.02230.01.0000.110</t>
  </si>
  <si>
    <t>182.103.02231.01.0000.110</t>
  </si>
  <si>
    <t>182.103.02240.01.0000.110</t>
  </si>
  <si>
    <t>182.103.02241.01.0000.110</t>
  </si>
  <si>
    <t>182.103.02250.01.0000.110</t>
  </si>
  <si>
    <t>182.103.02251.01.0000.110</t>
  </si>
  <si>
    <t>182.103.02260.01.0000.110</t>
  </si>
  <si>
    <t>182.103.02261.01.0000.110</t>
  </si>
  <si>
    <t>ПРОЧИЕ НЕНАЛОГОВЫЕ ДОХОДЫ</t>
  </si>
  <si>
    <t>Невыясненные поступления</t>
  </si>
  <si>
    <t>Невыясненные поступления, зачисляемые в бюджеты сельских поселений</t>
  </si>
  <si>
    <t>604.1.17.01050.10.0000.180</t>
  </si>
  <si>
    <t>604.1.17.01000.00.0000.180</t>
  </si>
  <si>
    <t>604.1.17.00000.00.0000.180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</si>
  <si>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</si>
  <si>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</si>
  <si>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604.2.02.30024.10.0000.150</t>
  </si>
  <si>
    <t>604.2.02.30024.00.0000.150</t>
  </si>
  <si>
    <t>Иные выплаты персоналу государственных (муниципальных) органов, за исключением фонда оплаты труда</t>
  </si>
  <si>
    <t>604.0102.0410129980.122</t>
  </si>
  <si>
    <t>604.0203.0410151182.242</t>
  </si>
  <si>
    <t>Другие вопросы в области социальной политики</t>
  </si>
  <si>
    <t>Осуществление переданных государственных полномочий Омской области по возмещению стоимости услуги по погребению</t>
  </si>
  <si>
    <t>Иные межбюджетные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</si>
  <si>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</si>
  <si>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604.1006.0000000000.000</t>
  </si>
  <si>
    <t>604.1006.0400000000.000</t>
  </si>
  <si>
    <t>604.1006.0410000000.000</t>
  </si>
  <si>
    <t>604.1006.0410170510.000</t>
  </si>
  <si>
    <t>604.1006.0410170510.800</t>
  </si>
  <si>
    <t>604.1006.0410170510.811</t>
  </si>
  <si>
    <t>Приложение № 1</t>
  </si>
  <si>
    <t>руб.</t>
  </si>
  <si>
    <t>Процент исполнения</t>
  </si>
  <si>
    <t xml:space="preserve">Приложение № 2 
к постановлению Администрации Дружинского сельского поселения </t>
  </si>
  <si>
    <t xml:space="preserve">к   Постановлению Администрации Дружинского сельского поселения                                                                                                                                                                                                     </t>
  </si>
  <si>
    <t xml:space="preserve">Приложение № 3 
к постановлению Администрации Дружинского сельского поселения                                                                                 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</si>
  <si>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</si>
  <si>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604.1.14.06.025.10.0000.430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</si>
  <si>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</si>
  <si>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604.1.14.06.020.00.0000.430</t>
  </si>
  <si>
    <t>604.1.14.06.000.00.0000.430</t>
  </si>
  <si>
    <t>Доходы от продажи земельных участков, находящихся в государственной и муниципальной собственности</t>
  </si>
  <si>
    <t>ДОХОДЫ ОТ ПРОДАЖИ МАТЕРИАЛЬНЫХ И НЕМАТЕРИАЛЬНЫХ АКТИВОВ</t>
  </si>
  <si>
    <t>604.1.14.00.000.00.0000.000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</si>
  <si>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</si>
  <si>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604.1.11.09080.10.0000.120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</si>
  <si>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</si>
  <si>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604.1.11.09080.00.0000.120</t>
  </si>
  <si>
    <t>604.1.11.05025.10.0000.120</t>
  </si>
  <si>
    <t>604.1.11.05020.00.0000.120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</si>
  <si>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</si>
  <si>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</si>
  <si>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604.0113.0410120020.853</t>
  </si>
  <si>
    <t>Исполнение судебных актов Российской Федерации и мировых соглашений по возмещению причиненного вреда</t>
  </si>
  <si>
    <t>604.0113.0410120020.831</t>
  </si>
  <si>
    <t>604.0503.0450220040.350</t>
  </si>
  <si>
    <t>604.0503.0450220030.244</t>
  </si>
  <si>
    <t>604.0503.0450220030.000</t>
  </si>
  <si>
    <t>Меропрятие по организации и содержания мест захоронения</t>
  </si>
  <si>
    <t>604.0503.0450220010.247</t>
  </si>
  <si>
    <t>Прочие межбюджетные трансферты, передаваемые бюджетам</t>
  </si>
  <si>
    <t>604.2.02.49999.00.0000.150</t>
  </si>
  <si>
    <t>Прочие межбюджетные трансферты, передаваемые бюджетам сельских поселений</t>
  </si>
  <si>
    <t>604.2.02.49999.10.0000.151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</si>
  <si>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</si>
  <si>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604.1101.0460312010.000</t>
  </si>
  <si>
    <t>604.1101.0460312010.244</t>
  </si>
  <si>
    <t>182.1.01.02140.01.0000.110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</si>
  <si>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</si>
  <si>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604.1.14.13.060.10.0000.410</t>
  </si>
  <si>
    <t>604.1.14.13.000.00.0000.000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</si>
  <si>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</si>
  <si>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>Доходы от приватизации имущества, находящегося в государственной и муниципальной собственности</t>
  </si>
  <si>
    <t>НАЛОГОВЫЕ ДОХОДЫ</t>
  </si>
  <si>
    <t>НЕНАЛОГОВЫЕ ДОХОДЫ</t>
  </si>
  <si>
    <t>Профилактика правонарушений, преступлений в сфере незаконной реализации наркотических средств на территории Дружинского сельского поселения</t>
  </si>
  <si>
    <t>000 0113 0410120050 000</t>
  </si>
  <si>
    <t>1 0113 0410120050 000</t>
  </si>
  <si>
    <t>2 0113 0410120050 000</t>
  </si>
  <si>
    <t>000 0113 0410120050 244</t>
  </si>
  <si>
    <t>000 0113 0410120050 240</t>
  </si>
  <si>
    <t>Иные закупки товаров, работ и услуг для обеспечения государственных (муниципальных) нужд</t>
  </si>
  <si>
    <t>604.2.02.29999.00.0000.150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</si>
  <si>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</si>
  <si>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</si>
  <si>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</si>
  <si>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604.2.02.20000.00.0000.150</t>
  </si>
  <si>
    <t>604.2.02.29999.10.0000.150</t>
  </si>
  <si>
    <t>Предоставление иных межбюджетных трансфертов на обеспечение расходов по оплате труда работников бюджетной сферы бюджетам поселений Омского муниципального района Омской области</t>
  </si>
  <si>
    <t>604.0113.0410112140.000</t>
  </si>
  <si>
    <t>604.0113.0410112140.111</t>
  </si>
  <si>
    <t>604.0113.0410112140.119</t>
  </si>
  <si>
    <t>Содержание автомобильных дорог общего пользования</t>
  </si>
  <si>
    <t>604.0409.04401S0650.000</t>
  </si>
  <si>
    <t>604.0409.04401S0650.244</t>
  </si>
  <si>
    <t>604.0409.0440170650.000</t>
  </si>
  <si>
    <t>604.0409.0440170650.244</t>
  </si>
  <si>
    <t>604.0503.0470110050.000</t>
  </si>
  <si>
    <t>604.0503.0470110050.244</t>
  </si>
  <si>
    <t>Исполнение бюджета Дружинского сельского поселения Омского муниципального района Омской области по доходам  на 01.10.2024 года</t>
  </si>
  <si>
    <t>Исполнение бюджетных ассигнований бюджета по разделам и подразделам классификации расходов бюджета Дружинского сельского поселения Омского муниципального района Омской области на 01.10.2024 года</t>
  </si>
  <si>
    <t>604.1.11.05320.00.0000.120</t>
  </si>
  <si>
    <t>604.1.11.05325.10.0000.120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</si>
  <si>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</si>
  <si>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</si>
  <si>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604.0113.0410120020.242</t>
  </si>
  <si>
    <t>Закупка товаров, работ и услуг в сфере информационно-коммуникационных технологий</t>
  </si>
  <si>
    <t>Исполнение источников фннансирования дефнцита бюджета Дружннского сельского поселения Омского муннципального района Омской области на 01.10.2024.</t>
  </si>
  <si>
    <t xml:space="preserve">от "14"октября 2024 № 406 </t>
  </si>
  <si>
    <t xml:space="preserve">от "14" октября   2024 № 406       </t>
  </si>
  <si>
    <t>от "14" октября  2024 № 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</si>
</sst>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_-;\-* #,##0.00_-;_-* &quot;-&quot;??_-;_-@_-"/>
    <numFmt numFmtId="165" formatCode="#,##0.00;[Red]\-#,##0.00;\-"/>
    <numFmt numFmtId="166" formatCode="#,##0.00;[Red]\-#,##0.00;"/>
    <numFmt numFmtId="167" formatCode="000"/>
    <numFmt numFmtId="168" formatCode="0000000"/>
    <numFmt numFmtId="169" formatCode="0000"/>
    <numFmt numFmtId="170" formatCode="#,##0.00_ ;[Red]\-#,##0.00\ "/>
    <numFmt numFmtId="171" formatCode="#,##0;[Red]\-#,##0;"/>
    <numFmt numFmtId="172" formatCode="&quot;&quot;#000"/>
  </numFmts>
  <fonts count="15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  <fill>
      <patternFill patternType="solid">
        <fgColor theme="0"/>
        <bgColor indexed="72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7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7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7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7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72"/>
      </patternFill>
    </fill>
    <fill>
      <patternFill patternType="solid">
        <fgColor theme="6" tint="0.59999389629810485"/>
        <bgColor indexed="72"/>
      </patternFill>
    </fill>
    <fill>
      <patternFill patternType="solid">
        <fgColor rgb="FFFFFF00"/>
        <bgColor indexed="72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7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214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2" fillId="2" borderId="0" xfId="0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166" fontId="5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2" fillId="2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6" fillId="0" borderId="0" xfId="1" applyFont="1" applyAlignment="1">
      <alignment horizontal="right"/>
    </xf>
    <xf numFmtId="0" fontId="7" fillId="0" borderId="0" xfId="0" applyFont="1"/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9" fillId="0" borderId="1" xfId="0" applyNumberFormat="1" applyFont="1" applyFill="1" applyBorder="1" applyAlignment="1" applyProtection="1">
      <alignment horizontal="center"/>
      <protection hidden="1"/>
    </xf>
    <xf numFmtId="0" fontId="9" fillId="0" borderId="1" xfId="0" applyNumberFormat="1" applyFont="1" applyFill="1" applyBorder="1" applyAlignment="1" applyProtection="1">
      <alignment horizontal="center" wrapText="1"/>
      <protection hidden="1"/>
    </xf>
    <xf numFmtId="166" fontId="9" fillId="0" borderId="1" xfId="0" applyNumberFormat="1" applyFont="1" applyFill="1" applyBorder="1" applyAlignment="1" applyProtection="1">
      <alignment horizontal="right"/>
      <protection hidden="1"/>
    </xf>
    <xf numFmtId="0" fontId="9" fillId="0" borderId="1" xfId="0" applyFont="1" applyFill="1" applyBorder="1" applyAlignment="1" applyProtection="1">
      <alignment wrapText="1"/>
      <protection hidden="1"/>
    </xf>
    <xf numFmtId="0" fontId="9" fillId="0" borderId="1" xfId="0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0" fontId="9" fillId="2" borderId="1" xfId="0" applyNumberFormat="1" applyFont="1" applyFill="1" applyBorder="1" applyAlignment="1" applyProtection="1">
      <alignment horizontal="center"/>
      <protection hidden="1"/>
    </xf>
    <xf numFmtId="166" fontId="9" fillId="2" borderId="1" xfId="0" applyNumberFormat="1" applyFont="1" applyFill="1" applyBorder="1" applyAlignment="1" applyProtection="1">
      <alignment horizontal="right"/>
      <protection hidden="1"/>
    </xf>
    <xf numFmtId="167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6" borderId="1" xfId="0" applyNumberFormat="1" applyFont="1" applyFill="1" applyBorder="1" applyAlignment="1" applyProtection="1">
      <alignment wrapText="1"/>
      <protection hidden="1"/>
    </xf>
    <xf numFmtId="167" fontId="8" fillId="6" borderId="1" xfId="0" applyNumberFormat="1" applyFont="1" applyFill="1" applyBorder="1" applyAlignment="1" applyProtection="1">
      <alignment horizontal="center"/>
      <protection hidden="1"/>
    </xf>
    <xf numFmtId="0" fontId="8" fillId="6" borderId="1" xfId="0" applyNumberFormat="1" applyFont="1" applyFill="1" applyBorder="1" applyAlignment="1" applyProtection="1">
      <protection hidden="1"/>
    </xf>
    <xf numFmtId="0" fontId="8" fillId="6" borderId="3" xfId="0" applyNumberFormat="1" applyFont="1" applyFill="1" applyBorder="1" applyAlignment="1" applyProtection="1">
      <alignment horizontal="center" wrapText="1"/>
      <protection hidden="1"/>
    </xf>
    <xf numFmtId="166" fontId="8" fillId="6" borderId="5" xfId="0" applyNumberFormat="1" applyFont="1" applyFill="1" applyBorder="1" applyAlignment="1" applyProtection="1">
      <alignment horizontal="right"/>
      <protection hidden="1"/>
    </xf>
    <xf numFmtId="167" fontId="9" fillId="0" borderId="1" xfId="0" applyNumberFormat="1" applyFont="1" applyFill="1" applyBorder="1" applyAlignment="1" applyProtection="1">
      <alignment horizontal="center"/>
      <protection hidden="1"/>
    </xf>
    <xf numFmtId="0" fontId="9" fillId="0" borderId="3" xfId="0" applyNumberFormat="1" applyFont="1" applyFill="1" applyBorder="1" applyAlignment="1" applyProtection="1">
      <alignment horizontal="center"/>
      <protection hidden="1"/>
    </xf>
    <xf numFmtId="166" fontId="9" fillId="0" borderId="5" xfId="0" applyNumberFormat="1" applyFont="1" applyFill="1" applyBorder="1" applyAlignment="1" applyProtection="1">
      <alignment horizontal="right"/>
      <protection hidden="1"/>
    </xf>
    <xf numFmtId="166" fontId="9" fillId="0" borderId="2" xfId="0" applyNumberFormat="1" applyFont="1" applyFill="1" applyBorder="1" applyAlignment="1" applyProtection="1">
      <alignment horizontal="right"/>
      <protection hidden="1"/>
    </xf>
    <xf numFmtId="0" fontId="9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NumberFormat="1" applyFont="1" applyFill="1" applyBorder="1" applyAlignment="1" applyProtection="1">
      <protection hidden="1"/>
    </xf>
    <xf numFmtId="167" fontId="9" fillId="2" borderId="1" xfId="0" applyNumberFormat="1" applyFont="1" applyFill="1" applyBorder="1" applyAlignment="1" applyProtection="1">
      <alignment horizontal="center"/>
      <protection hidden="1"/>
    </xf>
    <xf numFmtId="0" fontId="9" fillId="2" borderId="3" xfId="0" applyNumberFormat="1" applyFont="1" applyFill="1" applyBorder="1" applyAlignment="1" applyProtection="1">
      <alignment horizontal="center"/>
      <protection hidden="1"/>
    </xf>
    <xf numFmtId="166" fontId="9" fillId="2" borderId="2" xfId="0" applyNumberFormat="1" applyFont="1" applyFill="1" applyBorder="1" applyAlignment="1" applyProtection="1">
      <alignment horizontal="right"/>
      <protection hidden="1"/>
    </xf>
    <xf numFmtId="0" fontId="9" fillId="5" borderId="1" xfId="0" applyNumberFormat="1" applyFont="1" applyFill="1" applyBorder="1" applyAlignment="1" applyProtection="1">
      <alignment wrapText="1"/>
      <protection hidden="1"/>
    </xf>
    <xf numFmtId="0" fontId="9" fillId="5" borderId="1" xfId="0" applyNumberFormat="1" applyFont="1" applyFill="1" applyBorder="1" applyAlignment="1" applyProtection="1">
      <protection hidden="1"/>
    </xf>
    <xf numFmtId="167" fontId="9" fillId="5" borderId="1" xfId="0" applyNumberFormat="1" applyFont="1" applyFill="1" applyBorder="1" applyAlignment="1" applyProtection="1">
      <alignment horizontal="center"/>
      <protection hidden="1"/>
    </xf>
    <xf numFmtId="0" fontId="9" fillId="5" borderId="3" xfId="0" applyNumberFormat="1" applyFont="1" applyFill="1" applyBorder="1" applyAlignment="1" applyProtection="1">
      <alignment horizontal="center"/>
      <protection hidden="1"/>
    </xf>
    <xf numFmtId="166" fontId="9" fillId="5" borderId="1" xfId="0" applyNumberFormat="1" applyFont="1" applyFill="1" applyBorder="1" applyAlignment="1" applyProtection="1">
      <alignment horizontal="right"/>
      <protection hidden="1"/>
    </xf>
    <xf numFmtId="0" fontId="9" fillId="3" borderId="1" xfId="0" applyNumberFormat="1" applyFont="1" applyFill="1" applyBorder="1" applyAlignment="1" applyProtection="1">
      <alignment wrapText="1"/>
      <protection hidden="1"/>
    </xf>
    <xf numFmtId="0" fontId="9" fillId="3" borderId="1" xfId="0" applyNumberFormat="1" applyFont="1" applyFill="1" applyBorder="1" applyAlignment="1" applyProtection="1">
      <protection hidden="1"/>
    </xf>
    <xf numFmtId="167" fontId="9" fillId="3" borderId="1" xfId="0" applyNumberFormat="1" applyFont="1" applyFill="1" applyBorder="1" applyAlignment="1" applyProtection="1">
      <alignment horizontal="center"/>
      <protection hidden="1"/>
    </xf>
    <xf numFmtId="0" fontId="9" fillId="3" borderId="3" xfId="0" applyNumberFormat="1" applyFont="1" applyFill="1" applyBorder="1" applyAlignment="1" applyProtection="1">
      <alignment horizontal="center"/>
      <protection hidden="1"/>
    </xf>
    <xf numFmtId="166" fontId="9" fillId="3" borderId="1" xfId="0" applyNumberFormat="1" applyFont="1" applyFill="1" applyBorder="1" applyAlignment="1" applyProtection="1">
      <alignment horizontal="right"/>
      <protection hidden="1"/>
    </xf>
    <xf numFmtId="170" fontId="9" fillId="0" borderId="2" xfId="0" applyNumberFormat="1" applyFont="1" applyFill="1" applyBorder="1" applyAlignment="1" applyProtection="1">
      <alignment horizontal="right"/>
      <protection hidden="1"/>
    </xf>
    <xf numFmtId="0" fontId="9" fillId="0" borderId="1" xfId="0" applyNumberFormat="1" applyFont="1" applyFill="1" applyBorder="1" applyAlignment="1" applyProtection="1">
      <alignment vertical="top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170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2" xfId="0" applyNumberFormat="1" applyFont="1" applyFill="1" applyBorder="1" applyAlignment="1" applyProtection="1">
      <alignment horizontal="right" vertical="center"/>
      <protection hidden="1"/>
    </xf>
    <xf numFmtId="0" fontId="10" fillId="4" borderId="9" xfId="0" applyFont="1" applyFill="1" applyBorder="1" applyAlignment="1">
      <alignment horizontal="left" vertical="center" wrapText="1"/>
    </xf>
    <xf numFmtId="0" fontId="9" fillId="4" borderId="1" xfId="0" applyNumberFormat="1" applyFont="1" applyFill="1" applyBorder="1" applyAlignment="1" applyProtection="1">
      <protection hidden="1"/>
    </xf>
    <xf numFmtId="167" fontId="9" fillId="4" borderId="1" xfId="0" applyNumberFormat="1" applyFont="1" applyFill="1" applyBorder="1" applyAlignment="1" applyProtection="1">
      <alignment horizontal="center" vertical="center"/>
      <protection hidden="1"/>
    </xf>
    <xf numFmtId="0" fontId="9" fillId="4" borderId="3" xfId="0" applyNumberFormat="1" applyFont="1" applyFill="1" applyBorder="1" applyAlignment="1" applyProtection="1">
      <alignment horizontal="center" vertical="center"/>
      <protection hidden="1"/>
    </xf>
    <xf numFmtId="166" fontId="9" fillId="4" borderId="1" xfId="0" applyNumberFormat="1" applyFont="1" applyFill="1" applyBorder="1" applyAlignment="1" applyProtection="1">
      <alignment horizontal="right" vertical="center"/>
      <protection hidden="1"/>
    </xf>
    <xf numFmtId="0" fontId="10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3" borderId="1" xfId="0" applyNumberFormat="1" applyFont="1" applyFill="1" applyBorder="1" applyAlignment="1" applyProtection="1">
      <alignment horizontal="right" vertical="center"/>
      <protection hidden="1"/>
    </xf>
    <xf numFmtId="0" fontId="10" fillId="0" borderId="9" xfId="0" applyFont="1" applyBorder="1" applyAlignment="1">
      <alignment horizontal="left" vertical="top" wrapText="1"/>
    </xf>
    <xf numFmtId="0" fontId="9" fillId="4" borderId="1" xfId="0" applyNumberFormat="1" applyFont="1" applyFill="1" applyBorder="1" applyAlignment="1" applyProtection="1">
      <alignment wrapText="1"/>
      <protection hidden="1"/>
    </xf>
    <xf numFmtId="167" fontId="9" fillId="4" borderId="1" xfId="0" applyNumberFormat="1" applyFont="1" applyFill="1" applyBorder="1" applyAlignment="1" applyProtection="1">
      <alignment horizontal="center"/>
      <protection hidden="1"/>
    </xf>
    <xf numFmtId="0" fontId="9" fillId="4" borderId="3" xfId="0" applyNumberFormat="1" applyFont="1" applyFill="1" applyBorder="1" applyAlignment="1" applyProtection="1">
      <alignment horizontal="center"/>
      <protection hidden="1"/>
    </xf>
    <xf numFmtId="166" fontId="9" fillId="4" borderId="1" xfId="0" applyNumberFormat="1" applyFont="1" applyFill="1" applyBorder="1" applyAlignment="1" applyProtection="1">
      <alignment horizontal="right"/>
      <protection hidden="1"/>
    </xf>
    <xf numFmtId="166" fontId="9" fillId="4" borderId="2" xfId="0" applyNumberFormat="1" applyFont="1" applyFill="1" applyBorder="1" applyAlignment="1" applyProtection="1">
      <alignment horizontal="right"/>
      <protection hidden="1"/>
    </xf>
    <xf numFmtId="170" fontId="9" fillId="3" borderId="1" xfId="0" applyNumberFormat="1" applyFont="1" applyFill="1" applyBorder="1" applyAlignment="1" applyProtection="1">
      <alignment horizontal="right"/>
      <protection hidden="1"/>
    </xf>
    <xf numFmtId="170" fontId="9" fillId="4" borderId="2" xfId="0" applyNumberFormat="1" applyFont="1" applyFill="1" applyBorder="1" applyAlignment="1" applyProtection="1">
      <alignment horizontal="right"/>
      <protection hidden="1"/>
    </xf>
    <xf numFmtId="2" fontId="9" fillId="4" borderId="1" xfId="0" applyNumberFormat="1" applyFont="1" applyFill="1" applyBorder="1" applyAlignment="1" applyProtection="1">
      <alignment horizontal="right"/>
      <protection hidden="1"/>
    </xf>
    <xf numFmtId="2" fontId="9" fillId="4" borderId="2" xfId="0" applyNumberFormat="1" applyFont="1" applyFill="1" applyBorder="1" applyAlignment="1" applyProtection="1">
      <alignment horizontal="right"/>
      <protection hidden="1"/>
    </xf>
    <xf numFmtId="0" fontId="11" fillId="4" borderId="9" xfId="0" applyFont="1" applyFill="1" applyBorder="1" applyAlignment="1">
      <alignment horizontal="left" vertical="center" wrapText="1"/>
    </xf>
    <xf numFmtId="170" fontId="9" fillId="4" borderId="1" xfId="0" applyNumberFormat="1" applyFont="1" applyFill="1" applyBorder="1" applyAlignment="1" applyProtection="1">
      <alignment horizontal="right"/>
      <protection hidden="1"/>
    </xf>
    <xf numFmtId="170" fontId="9" fillId="3" borderId="2" xfId="0" applyNumberFormat="1" applyFont="1" applyFill="1" applyBorder="1" applyAlignment="1" applyProtection="1">
      <alignment horizontal="right"/>
      <protection hidden="1"/>
    </xf>
    <xf numFmtId="166" fontId="9" fillId="3" borderId="2" xfId="0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horizontal="right"/>
    </xf>
    <xf numFmtId="166" fontId="9" fillId="0" borderId="1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protection hidden="1"/>
    </xf>
    <xf numFmtId="166" fontId="9" fillId="7" borderId="1" xfId="0" applyNumberFormat="1" applyFont="1" applyFill="1" applyBorder="1" applyAlignment="1" applyProtection="1">
      <alignment horizontal="right"/>
      <protection hidden="1"/>
    </xf>
    <xf numFmtId="0" fontId="0" fillId="4" borderId="0" xfId="0" applyFill="1"/>
    <xf numFmtId="0" fontId="9" fillId="3" borderId="1" xfId="0" applyFont="1" applyFill="1" applyBorder="1" applyAlignment="1" applyProtection="1">
      <alignment wrapText="1"/>
      <protection hidden="1"/>
    </xf>
    <xf numFmtId="0" fontId="9" fillId="3" borderId="1" xfId="0" applyFont="1" applyFill="1" applyBorder="1" applyAlignment="1" applyProtection="1">
      <protection hidden="1"/>
    </xf>
    <xf numFmtId="0" fontId="9" fillId="3" borderId="1" xfId="0" applyNumberFormat="1" applyFont="1" applyFill="1" applyBorder="1" applyAlignment="1" applyProtection="1">
      <alignment horizontal="center"/>
      <protection hidden="1"/>
    </xf>
    <xf numFmtId="0" fontId="2" fillId="3" borderId="0" xfId="0" applyFont="1" applyFill="1" applyAlignment="1" applyProtection="1">
      <protection hidden="1"/>
    </xf>
    <xf numFmtId="0" fontId="2" fillId="4" borderId="0" xfId="0" applyFont="1" applyFill="1" applyAlignment="1" applyProtection="1">
      <protection hidden="1"/>
    </xf>
    <xf numFmtId="0" fontId="0" fillId="4" borderId="0" xfId="0" applyFill="1" applyProtection="1">
      <protection hidden="1"/>
    </xf>
    <xf numFmtId="0" fontId="3" fillId="4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0" xfId="0" applyNumberFormat="1" applyFont="1" applyFill="1" applyAlignment="1" applyProtection="1">
      <alignment horizontal="center" vertical="center" wrapText="1"/>
      <protection hidden="1"/>
    </xf>
    <xf numFmtId="165" fontId="2" fillId="4" borderId="0" xfId="0" applyNumberFormat="1" applyFont="1" applyFill="1" applyAlignment="1" applyProtection="1">
      <protection hidden="1"/>
    </xf>
    <xf numFmtId="0" fontId="9" fillId="9" borderId="1" xfId="0" applyNumberFormat="1" applyFont="1" applyFill="1" applyBorder="1" applyAlignment="1" applyProtection="1">
      <alignment wrapText="1"/>
      <protection hidden="1"/>
    </xf>
    <xf numFmtId="0" fontId="9" fillId="9" borderId="1" xfId="0" applyNumberFormat="1" applyFont="1" applyFill="1" applyBorder="1" applyAlignment="1" applyProtection="1">
      <protection hidden="1"/>
    </xf>
    <xf numFmtId="167" fontId="9" fillId="9" borderId="1" xfId="0" applyNumberFormat="1" applyFont="1" applyFill="1" applyBorder="1" applyAlignment="1" applyProtection="1">
      <alignment horizontal="center"/>
      <protection hidden="1"/>
    </xf>
    <xf numFmtId="0" fontId="9" fillId="9" borderId="3" xfId="0" applyNumberFormat="1" applyFont="1" applyFill="1" applyBorder="1" applyAlignment="1" applyProtection="1">
      <alignment horizontal="center"/>
      <protection hidden="1"/>
    </xf>
    <xf numFmtId="166" fontId="9" fillId="9" borderId="1" xfId="0" applyNumberFormat="1" applyFont="1" applyFill="1" applyBorder="1" applyAlignment="1" applyProtection="1">
      <alignment horizontal="right"/>
      <protection hidden="1"/>
    </xf>
    <xf numFmtId="0" fontId="10" fillId="10" borderId="9" xfId="0" applyFont="1" applyFill="1" applyBorder="1" applyAlignment="1">
      <alignment horizontal="left" vertical="center" wrapText="1"/>
    </xf>
    <xf numFmtId="0" fontId="9" fillId="10" borderId="1" xfId="0" applyNumberFormat="1" applyFont="1" applyFill="1" applyBorder="1" applyAlignment="1" applyProtection="1">
      <protection hidden="1"/>
    </xf>
    <xf numFmtId="167" fontId="9" fillId="10" borderId="1" xfId="0" applyNumberFormat="1" applyFont="1" applyFill="1" applyBorder="1" applyAlignment="1" applyProtection="1">
      <alignment horizontal="center" vertical="center"/>
      <protection hidden="1"/>
    </xf>
    <xf numFmtId="0" fontId="9" fillId="10" borderId="3" xfId="0" applyNumberFormat="1" applyFont="1" applyFill="1" applyBorder="1" applyAlignment="1" applyProtection="1">
      <alignment horizontal="center" vertical="center"/>
      <protection hidden="1"/>
    </xf>
    <xf numFmtId="166" fontId="9" fillId="10" borderId="1" xfId="0" applyNumberFormat="1" applyFont="1" applyFill="1" applyBorder="1" applyAlignment="1" applyProtection="1">
      <alignment horizontal="right" vertical="center"/>
      <protection hidden="1"/>
    </xf>
    <xf numFmtId="170" fontId="9" fillId="9" borderId="1" xfId="0" applyNumberFormat="1" applyFont="1" applyFill="1" applyBorder="1" applyAlignment="1" applyProtection="1">
      <alignment horizontal="right"/>
      <protection hidden="1"/>
    </xf>
    <xf numFmtId="0" fontId="11" fillId="10" borderId="9" xfId="0" applyFont="1" applyFill="1" applyBorder="1" applyAlignment="1">
      <alignment horizontal="left" vertical="center" wrapText="1"/>
    </xf>
    <xf numFmtId="167" fontId="9" fillId="10" borderId="1" xfId="0" applyNumberFormat="1" applyFont="1" applyFill="1" applyBorder="1" applyAlignment="1" applyProtection="1">
      <alignment horizontal="center"/>
      <protection hidden="1"/>
    </xf>
    <xf numFmtId="0" fontId="9" fillId="10" borderId="3" xfId="0" applyNumberFormat="1" applyFont="1" applyFill="1" applyBorder="1" applyAlignment="1" applyProtection="1">
      <alignment horizontal="center"/>
      <protection hidden="1"/>
    </xf>
    <xf numFmtId="166" fontId="9" fillId="10" borderId="1" xfId="0" applyNumberFormat="1" applyFont="1" applyFill="1" applyBorder="1" applyAlignment="1" applyProtection="1">
      <alignment horizontal="right"/>
      <protection hidden="1"/>
    </xf>
    <xf numFmtId="0" fontId="9" fillId="7" borderId="1" xfId="0" applyNumberFormat="1" applyFont="1" applyFill="1" applyBorder="1" applyAlignment="1" applyProtection="1">
      <alignment wrapText="1"/>
      <protection hidden="1"/>
    </xf>
    <xf numFmtId="0" fontId="9" fillId="7" borderId="1" xfId="0" applyNumberFormat="1" applyFont="1" applyFill="1" applyBorder="1" applyAlignment="1" applyProtection="1">
      <protection hidden="1"/>
    </xf>
    <xf numFmtId="167" fontId="9" fillId="7" borderId="1" xfId="0" applyNumberFormat="1" applyFont="1" applyFill="1" applyBorder="1" applyAlignment="1" applyProtection="1">
      <alignment horizontal="center"/>
      <protection hidden="1"/>
    </xf>
    <xf numFmtId="0" fontId="9" fillId="7" borderId="3" xfId="0" applyNumberFormat="1" applyFont="1" applyFill="1" applyBorder="1" applyAlignment="1" applyProtection="1">
      <alignment horizontal="center"/>
      <protection hidden="1"/>
    </xf>
    <xf numFmtId="0" fontId="10" fillId="8" borderId="9" xfId="0" applyFont="1" applyFill="1" applyBorder="1" applyAlignment="1">
      <alignment horizontal="left" vertical="center" wrapText="1"/>
    </xf>
    <xf numFmtId="167" fontId="9" fillId="8" borderId="1" xfId="0" applyNumberFormat="1" applyFont="1" applyFill="1" applyBorder="1" applyAlignment="1" applyProtection="1">
      <alignment horizontal="center"/>
      <protection hidden="1"/>
    </xf>
    <xf numFmtId="0" fontId="9" fillId="8" borderId="3" xfId="0" applyNumberFormat="1" applyFont="1" applyFill="1" applyBorder="1" applyAlignment="1" applyProtection="1">
      <alignment horizontal="center"/>
      <protection hidden="1"/>
    </xf>
    <xf numFmtId="170" fontId="9" fillId="7" borderId="1" xfId="0" applyNumberFormat="1" applyFont="1" applyFill="1" applyBorder="1" applyAlignment="1" applyProtection="1">
      <alignment horizontal="right"/>
      <protection hidden="1"/>
    </xf>
    <xf numFmtId="0" fontId="9" fillId="0" borderId="3" xfId="0" applyNumberFormat="1" applyFont="1" applyFill="1" applyBorder="1" applyAlignment="1" applyProtection="1">
      <protection hidden="1"/>
    </xf>
    <xf numFmtId="0" fontId="9" fillId="0" borderId="5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center"/>
      <protection hidden="1"/>
    </xf>
    <xf numFmtId="0" fontId="9" fillId="0" borderId="3" xfId="0" applyFont="1" applyFill="1" applyBorder="1" applyAlignment="1" applyProtection="1">
      <protection hidden="1"/>
    </xf>
    <xf numFmtId="0" fontId="9" fillId="0" borderId="5" xfId="0" applyNumberFormat="1" applyFont="1" applyFill="1" applyBorder="1" applyAlignment="1" applyProtection="1">
      <alignment wrapText="1"/>
      <protection hidden="1"/>
    </xf>
    <xf numFmtId="0" fontId="9" fillId="0" borderId="5" xfId="0" applyNumberFormat="1" applyFont="1" applyFill="1" applyBorder="1" applyAlignment="1" applyProtection="1">
      <alignment horizontal="center"/>
      <protection hidden="1"/>
    </xf>
    <xf numFmtId="0" fontId="9" fillId="0" borderId="8" xfId="0" applyNumberFormat="1" applyFont="1" applyFill="1" applyBorder="1" applyAlignment="1" applyProtection="1">
      <protection hidden="1"/>
    </xf>
    <xf numFmtId="0" fontId="9" fillId="0" borderId="7" xfId="0" applyNumberFormat="1" applyFont="1" applyFill="1" applyBorder="1" applyAlignment="1" applyProtection="1">
      <alignment horizontal="center"/>
      <protection hidden="1"/>
    </xf>
    <xf numFmtId="166" fontId="9" fillId="0" borderId="3" xfId="0" applyNumberFormat="1" applyFont="1" applyFill="1" applyBorder="1" applyAlignment="1" applyProtection="1">
      <alignment horizontal="right"/>
      <protection hidden="1"/>
    </xf>
    <xf numFmtId="0" fontId="9" fillId="2" borderId="3" xfId="0" applyNumberFormat="1" applyFont="1" applyFill="1" applyBorder="1" applyAlignment="1" applyProtection="1">
      <protection hidden="1"/>
    </xf>
    <xf numFmtId="0" fontId="9" fillId="2" borderId="5" xfId="0" applyNumberFormat="1" applyFont="1" applyFill="1" applyBorder="1" applyAlignment="1" applyProtection="1">
      <protection hidden="1"/>
    </xf>
    <xf numFmtId="0" fontId="9" fillId="2" borderId="2" xfId="0" applyNumberFormat="1" applyFont="1" applyFill="1" applyBorder="1" applyAlignment="1" applyProtection="1">
      <alignment horizontal="center"/>
      <protection hidden="1"/>
    </xf>
    <xf numFmtId="0" fontId="9" fillId="4" borderId="1" xfId="0" applyFont="1" applyFill="1" applyBorder="1" applyAlignment="1" applyProtection="1">
      <alignment wrapText="1"/>
      <protection hidden="1"/>
    </xf>
    <xf numFmtId="0" fontId="9" fillId="4" borderId="1" xfId="0" applyFont="1" applyFill="1" applyBorder="1" applyAlignment="1" applyProtection="1">
      <protection hidden="1"/>
    </xf>
    <xf numFmtId="0" fontId="9" fillId="4" borderId="1" xfId="0" applyNumberFormat="1" applyFont="1" applyFill="1" applyBorder="1" applyAlignment="1" applyProtection="1">
      <alignment horizontal="center"/>
      <protection hidden="1"/>
    </xf>
    <xf numFmtId="166" fontId="9" fillId="3" borderId="1" xfId="0" applyNumberFormat="1" applyFont="1" applyFill="1" applyBorder="1" applyAlignment="1" applyProtection="1">
      <alignment horizontal="left" vertical="top" wrapText="1"/>
      <protection hidden="1"/>
    </xf>
    <xf numFmtId="0" fontId="9" fillId="3" borderId="1" xfId="0" applyNumberFormat="1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2" fontId="9" fillId="3" borderId="1" xfId="0" applyNumberFormat="1" applyFont="1" applyFill="1" applyBorder="1" applyAlignment="1" applyProtection="1">
      <alignment horizontal="right"/>
      <protection hidden="1"/>
    </xf>
    <xf numFmtId="164" fontId="9" fillId="4" borderId="1" xfId="2" applyFont="1" applyFill="1" applyBorder="1" applyAlignment="1" applyProtection="1">
      <alignment horizontal="right"/>
      <protection hidden="1"/>
    </xf>
    <xf numFmtId="0" fontId="9" fillId="4" borderId="1" xfId="3" applyFont="1" applyFill="1" applyBorder="1" applyAlignment="1" applyProtection="1">
      <alignment horizontal="left" vertical="center" wrapText="1"/>
      <protection hidden="1"/>
    </xf>
    <xf numFmtId="0" fontId="9" fillId="11" borderId="1" xfId="0" applyNumberFormat="1" applyFont="1" applyFill="1" applyBorder="1" applyAlignment="1" applyProtection="1">
      <alignment wrapText="1"/>
      <protection hidden="1"/>
    </xf>
    <xf numFmtId="0" fontId="9" fillId="11" borderId="1" xfId="0" applyNumberFormat="1" applyFont="1" applyFill="1" applyBorder="1" applyAlignment="1" applyProtection="1">
      <alignment horizontal="center"/>
      <protection hidden="1"/>
    </xf>
    <xf numFmtId="169" fontId="9" fillId="11" borderId="1" xfId="0" applyNumberFormat="1" applyFont="1" applyFill="1" applyBorder="1" applyAlignment="1" applyProtection="1">
      <protection hidden="1"/>
    </xf>
    <xf numFmtId="168" fontId="9" fillId="11" borderId="1" xfId="0" applyNumberFormat="1" applyFont="1" applyFill="1" applyBorder="1" applyAlignment="1" applyProtection="1">
      <protection hidden="1"/>
    </xf>
    <xf numFmtId="167" fontId="9" fillId="11" borderId="1" xfId="0" applyNumberFormat="1" applyFont="1" applyFill="1" applyBorder="1" applyAlignment="1" applyProtection="1">
      <protection hidden="1"/>
    </xf>
    <xf numFmtId="0" fontId="9" fillId="11" borderId="1" xfId="0" applyNumberFormat="1" applyFont="1" applyFill="1" applyBorder="1" applyAlignment="1" applyProtection="1">
      <alignment horizontal="center" wrapText="1"/>
      <protection hidden="1"/>
    </xf>
    <xf numFmtId="166" fontId="9" fillId="11" borderId="1" xfId="0" applyNumberFormat="1" applyFont="1" applyFill="1" applyBorder="1" applyAlignment="1" applyProtection="1">
      <alignment horizontal="right"/>
      <protection hidden="1"/>
    </xf>
    <xf numFmtId="0" fontId="9" fillId="12" borderId="1" xfId="0" applyFont="1" applyFill="1" applyBorder="1" applyAlignment="1" applyProtection="1">
      <alignment wrapText="1"/>
      <protection hidden="1"/>
    </xf>
    <xf numFmtId="0" fontId="9" fillId="12" borderId="1" xfId="0" applyFont="1" applyFill="1" applyBorder="1" applyAlignment="1" applyProtection="1">
      <protection hidden="1"/>
    </xf>
    <xf numFmtId="0" fontId="9" fillId="12" borderId="1" xfId="0" applyNumberFormat="1" applyFont="1" applyFill="1" applyBorder="1" applyAlignment="1" applyProtection="1">
      <alignment horizontal="center"/>
      <protection hidden="1"/>
    </xf>
    <xf numFmtId="166" fontId="9" fillId="12" borderId="1" xfId="0" applyNumberFormat="1" applyFont="1" applyFill="1" applyBorder="1" applyAlignment="1" applyProtection="1">
      <alignment horizontal="right"/>
      <protection hidden="1"/>
    </xf>
    <xf numFmtId="171" fontId="9" fillId="0" borderId="1" xfId="0" applyNumberFormat="1" applyFont="1" applyFill="1" applyBorder="1" applyAlignment="1" applyProtection="1">
      <alignment horizontal="right"/>
      <protection hidden="1"/>
    </xf>
    <xf numFmtId="49" fontId="9" fillId="0" borderId="1" xfId="0" applyNumberFormat="1" applyFont="1" applyFill="1" applyBorder="1" applyAlignment="1" applyProtection="1">
      <alignment horizontal="right"/>
      <protection hidden="1"/>
    </xf>
    <xf numFmtId="0" fontId="6" fillId="0" borderId="0" xfId="0" applyFont="1" applyBorder="1" applyAlignment="1" applyProtection="1">
      <alignment horizontal="center" wrapText="1"/>
      <protection hidden="1"/>
    </xf>
    <xf numFmtId="166" fontId="9" fillId="13" borderId="1" xfId="0" applyNumberFormat="1" applyFont="1" applyFill="1" applyBorder="1" applyAlignment="1" applyProtection="1">
      <alignment horizontal="right"/>
      <protection hidden="1"/>
    </xf>
    <xf numFmtId="164" fontId="9" fillId="3" borderId="1" xfId="2" applyFont="1" applyFill="1" applyBorder="1" applyAlignment="1" applyProtection="1">
      <alignment horizontal="right"/>
      <protection hidden="1"/>
    </xf>
    <xf numFmtId="49" fontId="9" fillId="3" borderId="1" xfId="2" applyNumberFormat="1" applyFont="1" applyFill="1" applyBorder="1" applyAlignment="1" applyProtection="1">
      <alignment horizontal="right"/>
      <protection hidden="1"/>
    </xf>
    <xf numFmtId="164" fontId="9" fillId="14" borderId="1" xfId="2" applyFont="1" applyFill="1" applyBorder="1" applyAlignment="1" applyProtection="1">
      <alignment horizontal="right"/>
      <protection hidden="1"/>
    </xf>
    <xf numFmtId="164" fontId="9" fillId="15" borderId="1" xfId="2" applyFont="1" applyFill="1" applyBorder="1" applyAlignment="1" applyProtection="1">
      <alignment horizontal="right"/>
      <protection hidden="1"/>
    </xf>
    <xf numFmtId="164" fontId="9" fillId="12" borderId="1" xfId="2" applyFont="1" applyFill="1" applyBorder="1" applyAlignment="1" applyProtection="1">
      <alignment horizontal="right"/>
      <protection hidden="1"/>
    </xf>
    <xf numFmtId="164" fontId="9" fillId="7" borderId="1" xfId="2" applyFont="1" applyFill="1" applyBorder="1" applyAlignment="1" applyProtection="1">
      <alignment horizontal="right"/>
      <protection hidden="1"/>
    </xf>
    <xf numFmtId="49" fontId="9" fillId="7" borderId="1" xfId="2" applyNumberFormat="1" applyFont="1" applyFill="1" applyBorder="1" applyAlignment="1" applyProtection="1">
      <alignment horizontal="right"/>
      <protection hidden="1"/>
    </xf>
    <xf numFmtId="0" fontId="12" fillId="0" borderId="0" xfId="0" applyFont="1" applyBorder="1" applyAlignment="1" applyProtection="1">
      <alignment horizontal="center" wrapText="1"/>
      <protection hidden="1"/>
    </xf>
    <xf numFmtId="0" fontId="9" fillId="16" borderId="1" xfId="0" applyFont="1" applyFill="1" applyBorder="1" applyAlignment="1" applyProtection="1">
      <alignment wrapText="1"/>
      <protection hidden="1"/>
    </xf>
    <xf numFmtId="0" fontId="9" fillId="16" borderId="1" xfId="0" applyFont="1" applyFill="1" applyBorder="1" applyAlignment="1" applyProtection="1">
      <protection hidden="1"/>
    </xf>
    <xf numFmtId="0" fontId="9" fillId="16" borderId="1" xfId="0" applyNumberFormat="1" applyFont="1" applyFill="1" applyBorder="1" applyAlignment="1" applyProtection="1">
      <alignment horizontal="center"/>
      <protection hidden="1"/>
    </xf>
    <xf numFmtId="166" fontId="9" fillId="16" borderId="1" xfId="0" applyNumberFormat="1" applyFont="1" applyFill="1" applyBorder="1" applyAlignment="1" applyProtection="1">
      <alignment horizontal="right"/>
      <protection hidden="1"/>
    </xf>
    <xf numFmtId="166" fontId="9" fillId="17" borderId="1" xfId="0" applyNumberFormat="1" applyFont="1" applyFill="1" applyBorder="1" applyAlignment="1" applyProtection="1">
      <alignment horizontal="right"/>
      <protection hidden="1"/>
    </xf>
    <xf numFmtId="164" fontId="9" fillId="9" borderId="1" xfId="2" applyFont="1" applyFill="1" applyBorder="1" applyAlignment="1" applyProtection="1">
      <alignment horizontal="right"/>
      <protection hidden="1"/>
    </xf>
    <xf numFmtId="0" fontId="9" fillId="10" borderId="1" xfId="0" applyNumberFormat="1" applyFont="1" applyFill="1" applyBorder="1" applyAlignment="1" applyProtection="1">
      <alignment wrapText="1"/>
      <protection hidden="1"/>
    </xf>
    <xf numFmtId="0" fontId="9" fillId="9" borderId="1" xfId="0" applyFont="1" applyFill="1" applyBorder="1" applyAlignment="1" applyProtection="1">
      <alignment wrapText="1"/>
      <protection hidden="1"/>
    </xf>
    <xf numFmtId="0" fontId="9" fillId="9" borderId="1" xfId="0" applyFont="1" applyFill="1" applyBorder="1" applyAlignment="1" applyProtection="1">
      <protection hidden="1"/>
    </xf>
    <xf numFmtId="0" fontId="9" fillId="9" borderId="1" xfId="0" applyNumberFormat="1" applyFont="1" applyFill="1" applyBorder="1" applyAlignment="1" applyProtection="1">
      <alignment horizontal="center"/>
      <protection hidden="1"/>
    </xf>
    <xf numFmtId="49" fontId="9" fillId="10" borderId="1" xfId="0" applyNumberFormat="1" applyFont="1" applyFill="1" applyBorder="1" applyAlignment="1" applyProtection="1">
      <alignment horizontal="right"/>
      <protection hidden="1"/>
    </xf>
    <xf numFmtId="166" fontId="9" fillId="18" borderId="1" xfId="0" applyNumberFormat="1" applyFont="1" applyFill="1" applyBorder="1" applyAlignment="1" applyProtection="1">
      <alignment horizontal="right"/>
      <protection hidden="1"/>
    </xf>
    <xf numFmtId="166" fontId="9" fillId="19" borderId="1" xfId="0" applyNumberFormat="1" applyFont="1" applyFill="1" applyBorder="1" applyAlignment="1" applyProtection="1">
      <alignment horizontal="right"/>
      <protection hidden="1"/>
    </xf>
    <xf numFmtId="49" fontId="9" fillId="17" borderId="1" xfId="0" applyNumberFormat="1" applyFont="1" applyFill="1" applyBorder="1" applyAlignment="1" applyProtection="1">
      <alignment horizontal="right"/>
      <protection hidden="1"/>
    </xf>
    <xf numFmtId="0" fontId="9" fillId="17" borderId="1" xfId="3" applyFont="1" applyFill="1" applyBorder="1" applyAlignment="1" applyProtection="1">
      <alignment horizontal="left" vertical="center" wrapText="1"/>
      <protection hidden="1"/>
    </xf>
    <xf numFmtId="0" fontId="9" fillId="17" borderId="1" xfId="0" applyFont="1" applyFill="1" applyBorder="1" applyAlignment="1" applyProtection="1">
      <protection hidden="1"/>
    </xf>
    <xf numFmtId="0" fontId="9" fillId="17" borderId="1" xfId="0" applyNumberFormat="1" applyFont="1" applyFill="1" applyBorder="1" applyAlignment="1" applyProtection="1">
      <alignment horizontal="center"/>
      <protection hidden="1"/>
    </xf>
    <xf numFmtId="0" fontId="9" fillId="17" borderId="1" xfId="0" applyFont="1" applyFill="1" applyBorder="1" applyAlignment="1" applyProtection="1">
      <alignment wrapText="1"/>
      <protection hidden="1"/>
    </xf>
    <xf numFmtId="170" fontId="9" fillId="16" borderId="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protection hidden="1"/>
    </xf>
    <xf numFmtId="166" fontId="9" fillId="20" borderId="1" xfId="0" applyNumberFormat="1" applyFont="1" applyFill="1" applyBorder="1" applyAlignment="1" applyProtection="1">
      <alignment horizontal="right"/>
      <protection hidden="1"/>
    </xf>
    <xf numFmtId="0" fontId="9" fillId="0" borderId="11" xfId="0" applyNumberFormat="1" applyFont="1" applyFill="1" applyBorder="1" applyAlignment="1" applyProtection="1">
      <alignment vertical="top" wrapText="1"/>
      <protection hidden="1"/>
    </xf>
    <xf numFmtId="0" fontId="9" fillId="8" borderId="1" xfId="0" applyNumberFormat="1" applyFont="1" applyFill="1" applyBorder="1" applyAlignment="1" applyProtection="1">
      <alignment wrapText="1"/>
      <protection hidden="1"/>
    </xf>
    <xf numFmtId="170" fontId="9" fillId="10" borderId="1" xfId="0" applyNumberFormat="1" applyFont="1" applyFill="1" applyBorder="1" applyAlignment="1" applyProtection="1">
      <alignment horizontal="right"/>
      <protection hidden="1"/>
    </xf>
    <xf numFmtId="172" fontId="13" fillId="0" borderId="12" xfId="0" applyNumberFormat="1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49" fontId="13" fillId="0" borderId="13" xfId="0" applyNumberFormat="1" applyFont="1" applyBorder="1" applyAlignment="1">
      <alignment horizontal="center" wrapText="1"/>
    </xf>
    <xf numFmtId="0" fontId="13" fillId="0" borderId="13" xfId="0" applyFont="1" applyBorder="1" applyAlignment="1">
      <alignment horizontal="left" vertical="top" wrapText="1"/>
    </xf>
    <xf numFmtId="0" fontId="9" fillId="8" borderId="1" xfId="0" applyNumberFormat="1" applyFont="1" applyFill="1" applyBorder="1" applyAlignment="1" applyProtection="1">
      <protection hidden="1"/>
    </xf>
    <xf numFmtId="166" fontId="9" fillId="8" borderId="1" xfId="0" applyNumberFormat="1" applyFont="1" applyFill="1" applyBorder="1" applyAlignment="1" applyProtection="1">
      <alignment horizontal="right"/>
      <protection hidden="1"/>
    </xf>
    <xf numFmtId="164" fontId="9" fillId="8" borderId="1" xfId="2" applyFont="1" applyFill="1" applyBorder="1" applyAlignment="1" applyProtection="1">
      <alignment horizontal="right"/>
      <protection hidden="1"/>
    </xf>
    <xf numFmtId="164" fontId="9" fillId="4" borderId="2" xfId="2" applyFont="1" applyFill="1" applyBorder="1" applyAlignment="1" applyProtection="1">
      <alignment horizontal="right"/>
      <protection hidden="1"/>
    </xf>
    <xf numFmtId="164" fontId="9" fillId="0" borderId="1" xfId="2" applyFont="1" applyFill="1" applyBorder="1" applyAlignment="1" applyProtection="1">
      <alignment horizontal="right"/>
      <protection hidden="1"/>
    </xf>
    <xf numFmtId="0" fontId="12" fillId="0" borderId="0" xfId="0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right" wrapText="1"/>
    </xf>
    <xf numFmtId="0" fontId="12" fillId="0" borderId="0" xfId="0" applyFont="1" applyBorder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vertical="top"/>
      <protection hidden="1"/>
    </xf>
    <xf numFmtId="0" fontId="14" fillId="0" borderId="0" xfId="0" applyNumberFormat="1" applyFont="1" applyFill="1" applyAlignment="1" applyProtection="1">
      <alignment horizontal="right" vertical="top" wrapText="1"/>
      <protection hidden="1"/>
    </xf>
    <xf numFmtId="0" fontId="12" fillId="0" borderId="10" xfId="0" applyFont="1" applyBorder="1" applyAlignment="1">
      <alignment horizontal="center" vertical="center" wrapText="1"/>
    </xf>
    <xf numFmtId="0" fontId="14" fillId="0" borderId="0" xfId="0" applyNumberFormat="1" applyFont="1" applyFill="1" applyAlignment="1" applyProtection="1">
      <alignment horizontal="right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0" xfId="0" applyNumberFormat="1" applyFont="1" applyFill="1" applyAlignment="1" applyProtection="1">
      <alignment horizontal="center"/>
      <protection hidden="1"/>
    </xf>
  </cellXfs>
  <cellStyles count="4">
    <cellStyle name="TableStyleLight1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B4DE86"/>
      <color rgb="FFFF9900"/>
      <color rgb="FFFF5050"/>
      <color rgb="FFFF3399"/>
      <color rgb="FF00FF00"/>
      <color rgb="FF78FA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</xdr:row>
      <xdr:rowOff>723900</xdr:rowOff>
    </xdr:from>
    <xdr:to>
      <xdr:col>1</xdr:col>
      <xdr:colOff>38100</xdr:colOff>
      <xdr:row>16</xdr:row>
      <xdr:rowOff>9525</xdr:rowOff>
    </xdr:to>
    <xdr:sp macro="" textlink="">
      <xdr:nvSpPr>
        <xdr:cNvPr id="3073" name="Line 1">
          <a:extLst>
            <a:ext uri="{FF2B5EF4-FFF2-40B4-BE49-F238E27FC236}">
              <a16:creationId xmlns:a16="http://schemas.microsoft.com/office/drawing/2014/main" id="{1F6B454C-A6A8-458D-B0D3-6CD72E15ACF1}"/>
            </a:ext>
          </a:extLst>
        </xdr:cNvPr>
        <xdr:cNvSpPr>
          <a:spLocks noChangeShapeType="1"/>
        </xdr:cNvSpPr>
      </xdr:nvSpPr>
      <xdr:spPr bwMode="auto">
        <a:xfrm>
          <a:off x="76200" y="1047750"/>
          <a:ext cx="0" cy="3095625"/>
        </a:xfrm>
        <a:prstGeom prst="line">
          <a:avLst/>
        </a:prstGeom>
        <a:noFill/>
        <a:ln w="12208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4"/>
  <sheetViews>
    <sheetView showGridLines="0" view="pageBreakPreview" zoomScaleNormal="100" zoomScaleSheetLayoutView="100" workbookViewId="0">
      <selection activeCell="B4" sqref="B4:J4"/>
    </sheetView>
  </sheetViews>
  <sheetFormatPr defaultColWidth="9.140625" defaultRowHeight="12.75" x14ac:dyDescent="0.2"/>
  <cols>
    <col min="1" max="1" width="0.5703125" customWidth="1"/>
    <col min="2" max="2" width="79.7109375" customWidth="1"/>
    <col min="3" max="3" width="0" hidden="1" customWidth="1"/>
    <col min="4" max="4" width="14" hidden="1" customWidth="1"/>
    <col min="5" max="5" width="0" hidden="1" customWidth="1"/>
    <col min="6" max="6" width="41.140625" hidden="1" customWidth="1"/>
    <col min="7" max="7" width="26.140625" customWidth="1"/>
    <col min="8" max="8" width="17.28515625" customWidth="1"/>
    <col min="9" max="9" width="15.5703125" customWidth="1"/>
    <col min="10" max="10" width="14.28515625" customWidth="1"/>
    <col min="11" max="12" width="0" hidden="1" customWidth="1"/>
    <col min="13" max="13" width="7.42578125" hidden="1" customWidth="1"/>
    <col min="14" max="14" width="10" hidden="1" customWidth="1"/>
    <col min="15" max="252" width="9.140625" customWidth="1"/>
  </cols>
  <sheetData>
    <row r="1" spans="1:14" x14ac:dyDescent="0.2">
      <c r="J1" s="88"/>
    </row>
    <row r="2" spans="1:14" ht="15.75" x14ac:dyDescent="0.25">
      <c r="B2" s="21"/>
      <c r="C2" s="21"/>
      <c r="D2" s="21"/>
      <c r="E2" s="21"/>
      <c r="F2" s="21"/>
      <c r="G2" s="21"/>
      <c r="H2" s="21"/>
      <c r="I2" s="205" t="s">
        <v>657</v>
      </c>
      <c r="J2" s="205"/>
    </row>
    <row r="3" spans="1:14" ht="15" customHeight="1" x14ac:dyDescent="0.25">
      <c r="B3" s="206" t="s">
        <v>661</v>
      </c>
      <c r="C3" s="206"/>
      <c r="D3" s="206"/>
      <c r="E3" s="206"/>
      <c r="F3" s="206"/>
      <c r="G3" s="206"/>
      <c r="H3" s="206"/>
      <c r="I3" s="206"/>
      <c r="J3" s="206"/>
    </row>
    <row r="4" spans="1:14" ht="20.25" customHeight="1" x14ac:dyDescent="0.25">
      <c r="B4" s="205" t="s">
        <v>736</v>
      </c>
      <c r="C4" s="205"/>
      <c r="D4" s="205"/>
      <c r="E4" s="205"/>
      <c r="F4" s="205"/>
      <c r="G4" s="205"/>
      <c r="H4" s="205"/>
      <c r="I4" s="205"/>
      <c r="J4" s="205"/>
    </row>
    <row r="5" spans="1:14" ht="36.75" customHeight="1" x14ac:dyDescent="0.25">
      <c r="A5" s="2"/>
      <c r="B5" s="204" t="s">
        <v>726</v>
      </c>
      <c r="C5" s="204"/>
      <c r="D5" s="204"/>
      <c r="E5" s="204"/>
      <c r="F5" s="204"/>
      <c r="G5" s="204"/>
      <c r="H5" s="204"/>
      <c r="I5" s="204"/>
      <c r="J5" s="204"/>
      <c r="K5" s="2"/>
      <c r="L5" s="2"/>
      <c r="M5" s="2"/>
      <c r="N5" s="1"/>
    </row>
    <row r="6" spans="1:14" ht="7.5" customHeight="1" x14ac:dyDescent="0.2">
      <c r="A6" s="2"/>
      <c r="B6" s="2"/>
      <c r="C6" s="2"/>
      <c r="D6" s="7"/>
      <c r="E6" s="2"/>
      <c r="F6" s="2"/>
      <c r="G6" s="2"/>
      <c r="H6" s="2"/>
      <c r="I6" s="2"/>
      <c r="J6" s="2"/>
      <c r="K6" s="1"/>
      <c r="L6" s="1"/>
      <c r="M6" s="1"/>
      <c r="N6" s="1"/>
    </row>
    <row r="7" spans="1:14" ht="63.75" customHeight="1" x14ac:dyDescent="0.2">
      <c r="A7" s="2"/>
      <c r="B7" s="24" t="s">
        <v>209</v>
      </c>
      <c r="C7" s="24"/>
      <c r="D7" s="34" t="s">
        <v>208</v>
      </c>
      <c r="E7" s="24" t="s">
        <v>207</v>
      </c>
      <c r="F7" s="24" t="s">
        <v>206</v>
      </c>
      <c r="G7" s="24" t="s">
        <v>205</v>
      </c>
      <c r="H7" s="24" t="s">
        <v>204</v>
      </c>
      <c r="I7" s="24" t="s">
        <v>203</v>
      </c>
      <c r="J7" s="24" t="s">
        <v>659</v>
      </c>
      <c r="K7" s="6"/>
      <c r="L7" s="6"/>
      <c r="M7" s="6"/>
      <c r="N7" s="6"/>
    </row>
    <row r="8" spans="1:14" ht="12.75" customHeight="1" x14ac:dyDescent="0.2">
      <c r="A8" s="2"/>
      <c r="B8" s="24">
        <v>1</v>
      </c>
      <c r="C8" s="24"/>
      <c r="D8" s="24">
        <v>2</v>
      </c>
      <c r="E8" s="24"/>
      <c r="F8" s="24"/>
      <c r="G8" s="24">
        <v>3</v>
      </c>
      <c r="H8" s="23">
        <v>4</v>
      </c>
      <c r="I8" s="23">
        <v>5</v>
      </c>
      <c r="J8" s="23">
        <v>6</v>
      </c>
      <c r="K8" s="6"/>
      <c r="L8" s="6"/>
      <c r="M8" s="6"/>
      <c r="N8" s="6"/>
    </row>
    <row r="9" spans="1:14" ht="10.5" customHeight="1" x14ac:dyDescent="0.2">
      <c r="A9" s="3"/>
      <c r="B9" s="35" t="s">
        <v>201</v>
      </c>
      <c r="C9" s="35"/>
      <c r="D9" s="36" t="s">
        <v>5</v>
      </c>
      <c r="E9" s="37"/>
      <c r="F9" s="37" t="s">
        <v>200</v>
      </c>
      <c r="G9" s="38" t="s">
        <v>199</v>
      </c>
      <c r="H9" s="39">
        <f>H23+H54</f>
        <v>36080253</v>
      </c>
      <c r="I9" s="39">
        <f>I23+I54</f>
        <v>23443718.049999997</v>
      </c>
      <c r="J9" s="165">
        <f t="shared" ref="J9:J23" si="0">I9/H9*100</f>
        <v>64.976589964599185</v>
      </c>
      <c r="K9" s="5"/>
      <c r="L9" s="5">
        <v>0</v>
      </c>
      <c r="M9" s="5"/>
      <c r="N9" s="5"/>
    </row>
    <row r="10" spans="1:14" ht="10.5" customHeight="1" x14ac:dyDescent="0.2">
      <c r="A10" s="3"/>
      <c r="B10" s="25" t="s">
        <v>198</v>
      </c>
      <c r="C10" s="25"/>
      <c r="D10" s="40"/>
      <c r="E10" s="31"/>
      <c r="F10" s="31"/>
      <c r="G10" s="41"/>
      <c r="H10" s="42"/>
      <c r="I10" s="43"/>
      <c r="J10" s="163">
        <v>0</v>
      </c>
      <c r="K10" s="5"/>
      <c r="L10" s="5"/>
      <c r="M10" s="5" t="s">
        <v>197</v>
      </c>
      <c r="N10" s="5"/>
    </row>
    <row r="11" spans="1:14" ht="11.25" hidden="1" customHeight="1" x14ac:dyDescent="0.2">
      <c r="A11" s="3"/>
      <c r="B11" s="44" t="s">
        <v>196</v>
      </c>
      <c r="C11" s="45"/>
      <c r="D11" s="46" t="s">
        <v>5</v>
      </c>
      <c r="E11" s="45" t="s">
        <v>165</v>
      </c>
      <c r="F11" s="45" t="s">
        <v>107</v>
      </c>
      <c r="G11" s="47" t="s">
        <v>195</v>
      </c>
      <c r="H11" s="33"/>
      <c r="I11" s="48"/>
      <c r="J11" s="163" t="e">
        <f t="shared" si="0"/>
        <v>#DIV/0!</v>
      </c>
      <c r="K11" s="4">
        <v>1</v>
      </c>
      <c r="L11" s="4">
        <v>0</v>
      </c>
      <c r="M11" s="4"/>
      <c r="N11" s="2"/>
    </row>
    <row r="12" spans="1:14" ht="11.25" hidden="1" customHeight="1" x14ac:dyDescent="0.2">
      <c r="A12" s="3"/>
      <c r="B12" s="44" t="s">
        <v>105</v>
      </c>
      <c r="C12" s="45"/>
      <c r="D12" s="46" t="s">
        <v>5</v>
      </c>
      <c r="E12" s="45" t="s">
        <v>165</v>
      </c>
      <c r="F12" s="45" t="s">
        <v>104</v>
      </c>
      <c r="G12" s="47" t="s">
        <v>194</v>
      </c>
      <c r="H12" s="33"/>
      <c r="I12" s="48"/>
      <c r="J12" s="163" t="e">
        <f t="shared" si="0"/>
        <v>#DIV/0!</v>
      </c>
      <c r="K12" s="4">
        <v>1</v>
      </c>
      <c r="L12" s="4">
        <v>0</v>
      </c>
      <c r="M12" s="4"/>
      <c r="N12" s="2"/>
    </row>
    <row r="13" spans="1:14" ht="32.25" hidden="1" customHeight="1" x14ac:dyDescent="0.2">
      <c r="A13" s="3"/>
      <c r="B13" s="44" t="s">
        <v>193</v>
      </c>
      <c r="C13" s="45"/>
      <c r="D13" s="46" t="s">
        <v>5</v>
      </c>
      <c r="E13" s="45" t="s">
        <v>165</v>
      </c>
      <c r="F13" s="45" t="s">
        <v>192</v>
      </c>
      <c r="G13" s="47" t="s">
        <v>191</v>
      </c>
      <c r="H13" s="33"/>
      <c r="I13" s="48"/>
      <c r="J13" s="163" t="e">
        <f t="shared" si="0"/>
        <v>#DIV/0!</v>
      </c>
      <c r="K13" s="4">
        <v>1</v>
      </c>
      <c r="L13" s="4">
        <v>0</v>
      </c>
      <c r="M13" s="4"/>
      <c r="N13" s="2"/>
    </row>
    <row r="14" spans="1:14" ht="21.75" hidden="1" customHeight="1" x14ac:dyDescent="0.2">
      <c r="A14" s="3"/>
      <c r="B14" s="44" t="s">
        <v>190</v>
      </c>
      <c r="C14" s="45"/>
      <c r="D14" s="46" t="s">
        <v>5</v>
      </c>
      <c r="E14" s="45" t="s">
        <v>165</v>
      </c>
      <c r="F14" s="45" t="s">
        <v>189</v>
      </c>
      <c r="G14" s="47" t="s">
        <v>188</v>
      </c>
      <c r="H14" s="33"/>
      <c r="I14" s="48"/>
      <c r="J14" s="163" t="e">
        <f t="shared" si="0"/>
        <v>#DIV/0!</v>
      </c>
      <c r="K14" s="4">
        <v>1</v>
      </c>
      <c r="L14" s="4">
        <v>0</v>
      </c>
      <c r="M14" s="4"/>
      <c r="N14" s="2"/>
    </row>
    <row r="15" spans="1:14" ht="76.5" hidden="1" customHeight="1" x14ac:dyDescent="0.2">
      <c r="A15" s="3"/>
      <c r="B15" s="44" t="s">
        <v>187</v>
      </c>
      <c r="C15" s="45"/>
      <c r="D15" s="46" t="s">
        <v>5</v>
      </c>
      <c r="E15" s="45" t="s">
        <v>165</v>
      </c>
      <c r="F15" s="45" t="s">
        <v>186</v>
      </c>
      <c r="G15" s="47" t="s">
        <v>185</v>
      </c>
      <c r="H15" s="33"/>
      <c r="I15" s="48"/>
      <c r="J15" s="163" t="e">
        <f t="shared" si="0"/>
        <v>#DIV/0!</v>
      </c>
      <c r="K15" s="4">
        <v>1</v>
      </c>
      <c r="L15" s="4">
        <v>0</v>
      </c>
      <c r="M15" s="4"/>
      <c r="N15" s="2"/>
    </row>
    <row r="16" spans="1:14" ht="108.75" hidden="1" customHeight="1" x14ac:dyDescent="0.2">
      <c r="A16" s="3"/>
      <c r="B16" s="25" t="s">
        <v>184</v>
      </c>
      <c r="C16" s="31"/>
      <c r="D16" s="40" t="s">
        <v>5</v>
      </c>
      <c r="E16" s="31" t="s">
        <v>165</v>
      </c>
      <c r="F16" s="31" t="s">
        <v>183</v>
      </c>
      <c r="G16" s="41" t="s">
        <v>182</v>
      </c>
      <c r="H16" s="28"/>
      <c r="I16" s="43"/>
      <c r="J16" s="163" t="e">
        <f t="shared" si="0"/>
        <v>#DIV/0!</v>
      </c>
      <c r="K16" s="2" t="s">
        <v>1</v>
      </c>
      <c r="L16" s="2">
        <v>0</v>
      </c>
      <c r="M16" s="2"/>
      <c r="N16" s="2"/>
    </row>
    <row r="17" spans="1:15" ht="79.5" hidden="1" customHeight="1" x14ac:dyDescent="0.2">
      <c r="A17" s="3"/>
      <c r="B17" s="44" t="s">
        <v>181</v>
      </c>
      <c r="C17" s="45"/>
      <c r="D17" s="46" t="s">
        <v>5</v>
      </c>
      <c r="E17" s="45" t="s">
        <v>165</v>
      </c>
      <c r="F17" s="45" t="s">
        <v>180</v>
      </c>
      <c r="G17" s="47" t="s">
        <v>179</v>
      </c>
      <c r="H17" s="33"/>
      <c r="I17" s="48"/>
      <c r="J17" s="163" t="e">
        <f t="shared" si="0"/>
        <v>#DIV/0!</v>
      </c>
      <c r="K17" s="4">
        <v>1</v>
      </c>
      <c r="L17" s="4">
        <v>0</v>
      </c>
      <c r="M17" s="4"/>
      <c r="N17" s="2"/>
    </row>
    <row r="18" spans="1:15" ht="118.5" hidden="1" customHeight="1" x14ac:dyDescent="0.2">
      <c r="A18" s="3"/>
      <c r="B18" s="25" t="s">
        <v>178</v>
      </c>
      <c r="C18" s="31"/>
      <c r="D18" s="40" t="s">
        <v>5</v>
      </c>
      <c r="E18" s="31" t="s">
        <v>165</v>
      </c>
      <c r="F18" s="31" t="s">
        <v>177</v>
      </c>
      <c r="G18" s="41" t="s">
        <v>176</v>
      </c>
      <c r="H18" s="28"/>
      <c r="I18" s="43"/>
      <c r="J18" s="163" t="e">
        <f t="shared" si="0"/>
        <v>#DIV/0!</v>
      </c>
      <c r="K18" s="2" t="s">
        <v>1</v>
      </c>
      <c r="L18" s="2">
        <v>0</v>
      </c>
      <c r="M18" s="2"/>
      <c r="N18" s="2"/>
    </row>
    <row r="19" spans="1:15" ht="66.75" hidden="1" customHeight="1" x14ac:dyDescent="0.2">
      <c r="A19" s="3"/>
      <c r="B19" s="44" t="s">
        <v>175</v>
      </c>
      <c r="C19" s="45"/>
      <c r="D19" s="46" t="s">
        <v>5</v>
      </c>
      <c r="E19" s="45" t="s">
        <v>165</v>
      </c>
      <c r="F19" s="45" t="s">
        <v>174</v>
      </c>
      <c r="G19" s="47" t="s">
        <v>173</v>
      </c>
      <c r="H19" s="33"/>
      <c r="I19" s="48"/>
      <c r="J19" s="163" t="e">
        <f t="shared" si="0"/>
        <v>#DIV/0!</v>
      </c>
      <c r="K19" s="4">
        <v>1</v>
      </c>
      <c r="L19" s="4">
        <v>0</v>
      </c>
      <c r="M19" s="4"/>
      <c r="N19" s="2"/>
    </row>
    <row r="20" spans="1:15" ht="95.25" hidden="1" customHeight="1" x14ac:dyDescent="0.2">
      <c r="A20" s="3"/>
      <c r="B20" s="25" t="s">
        <v>172</v>
      </c>
      <c r="C20" s="31"/>
      <c r="D20" s="40" t="s">
        <v>5</v>
      </c>
      <c r="E20" s="31" t="s">
        <v>165</v>
      </c>
      <c r="F20" s="31" t="s">
        <v>171</v>
      </c>
      <c r="G20" s="41" t="s">
        <v>170</v>
      </c>
      <c r="H20" s="28"/>
      <c r="I20" s="43"/>
      <c r="J20" s="163" t="e">
        <f t="shared" si="0"/>
        <v>#DIV/0!</v>
      </c>
      <c r="K20" s="2" t="s">
        <v>1</v>
      </c>
      <c r="L20" s="2">
        <v>0</v>
      </c>
      <c r="M20" s="2"/>
      <c r="N20" s="2"/>
    </row>
    <row r="21" spans="1:15" ht="63.75" hidden="1" customHeight="1" x14ac:dyDescent="0.2">
      <c r="A21" s="3"/>
      <c r="B21" s="44" t="s">
        <v>169</v>
      </c>
      <c r="C21" s="45"/>
      <c r="D21" s="46" t="s">
        <v>5</v>
      </c>
      <c r="E21" s="45" t="s">
        <v>165</v>
      </c>
      <c r="F21" s="45" t="s">
        <v>168</v>
      </c>
      <c r="G21" s="47" t="s">
        <v>167</v>
      </c>
      <c r="H21" s="33"/>
      <c r="I21" s="48"/>
      <c r="J21" s="163" t="e">
        <f t="shared" si="0"/>
        <v>#DIV/0!</v>
      </c>
      <c r="K21" s="4">
        <v>1</v>
      </c>
      <c r="L21" s="4">
        <v>0</v>
      </c>
      <c r="M21" s="4"/>
      <c r="N21" s="2"/>
    </row>
    <row r="22" spans="1:15" ht="95.25" hidden="1" customHeight="1" x14ac:dyDescent="0.2">
      <c r="A22" s="3"/>
      <c r="B22" s="25" t="s">
        <v>166</v>
      </c>
      <c r="C22" s="31"/>
      <c r="D22" s="40" t="s">
        <v>5</v>
      </c>
      <c r="E22" s="31" t="s">
        <v>165</v>
      </c>
      <c r="F22" s="31" t="s">
        <v>164</v>
      </c>
      <c r="G22" s="41" t="s">
        <v>163</v>
      </c>
      <c r="H22" s="28"/>
      <c r="I22" s="43"/>
      <c r="J22" s="163" t="e">
        <f t="shared" si="0"/>
        <v>#DIV/0!</v>
      </c>
      <c r="K22" s="2" t="s">
        <v>1</v>
      </c>
      <c r="L22" s="2">
        <v>0</v>
      </c>
      <c r="M22" s="2"/>
      <c r="N22" s="2"/>
    </row>
    <row r="23" spans="1:15" ht="11.25" customHeight="1" x14ac:dyDescent="0.2">
      <c r="A23" s="3"/>
      <c r="B23" s="49" t="s">
        <v>162</v>
      </c>
      <c r="C23" s="50"/>
      <c r="D23" s="51" t="s">
        <v>5</v>
      </c>
      <c r="E23" s="50" t="s">
        <v>111</v>
      </c>
      <c r="F23" s="50" t="s">
        <v>107</v>
      </c>
      <c r="G23" s="52" t="s">
        <v>161</v>
      </c>
      <c r="H23" s="53">
        <f>H24</f>
        <v>26465809.969999999</v>
      </c>
      <c r="I23" s="53">
        <f t="shared" ref="I23" si="1">I24</f>
        <v>16691194.18</v>
      </c>
      <c r="J23" s="166">
        <f t="shared" si="0"/>
        <v>63.067006824730107</v>
      </c>
      <c r="K23" s="4">
        <v>1</v>
      </c>
      <c r="L23" s="4">
        <v>0</v>
      </c>
      <c r="M23" s="4"/>
      <c r="N23" s="2"/>
    </row>
    <row r="24" spans="1:15" ht="11.25" customHeight="1" x14ac:dyDescent="0.2">
      <c r="A24" s="3"/>
      <c r="B24" s="54" t="s">
        <v>700</v>
      </c>
      <c r="C24" s="55"/>
      <c r="D24" s="56" t="s">
        <v>5</v>
      </c>
      <c r="E24" s="55" t="s">
        <v>111</v>
      </c>
      <c r="F24" s="55" t="s">
        <v>104</v>
      </c>
      <c r="G24" s="57" t="s">
        <v>160</v>
      </c>
      <c r="H24" s="58">
        <f>H25+H33+H43+H46</f>
        <v>26465809.969999999</v>
      </c>
      <c r="I24" s="58">
        <f>I25+I33+I43+I46</f>
        <v>16691194.18</v>
      </c>
      <c r="J24" s="163">
        <f>I24/H24*100</f>
        <v>63.067006824730107</v>
      </c>
      <c r="K24" s="4">
        <v>1</v>
      </c>
      <c r="L24" s="4">
        <v>0</v>
      </c>
      <c r="M24" s="4"/>
      <c r="N24" s="2"/>
    </row>
    <row r="25" spans="1:15" ht="11.25" customHeight="1" x14ac:dyDescent="0.2">
      <c r="A25" s="3"/>
      <c r="B25" s="102" t="s">
        <v>159</v>
      </c>
      <c r="C25" s="103"/>
      <c r="D25" s="104" t="s">
        <v>5</v>
      </c>
      <c r="E25" s="103" t="s">
        <v>111</v>
      </c>
      <c r="F25" s="103" t="s">
        <v>158</v>
      </c>
      <c r="G25" s="105" t="s">
        <v>157</v>
      </c>
      <c r="H25" s="106">
        <f>H26</f>
        <v>6090780</v>
      </c>
      <c r="I25" s="106">
        <f>I26</f>
        <v>6369387.5199999996</v>
      </c>
      <c r="J25" s="167">
        <f t="shared" ref="J25:J104" si="2">I25/H25*100</f>
        <v>104.57425026022939</v>
      </c>
      <c r="K25" s="4">
        <v>1</v>
      </c>
      <c r="L25" s="4">
        <v>0</v>
      </c>
      <c r="M25" s="4"/>
      <c r="N25" s="2"/>
    </row>
    <row r="26" spans="1:15" ht="11.25" customHeight="1" x14ac:dyDescent="0.2">
      <c r="A26" s="3"/>
      <c r="B26" s="54" t="s">
        <v>156</v>
      </c>
      <c r="C26" s="55"/>
      <c r="D26" s="56" t="s">
        <v>5</v>
      </c>
      <c r="E26" s="55" t="s">
        <v>111</v>
      </c>
      <c r="F26" s="55" t="s">
        <v>155</v>
      </c>
      <c r="G26" s="57" t="s">
        <v>154</v>
      </c>
      <c r="H26" s="58">
        <f>H27+H28+H29+H30+H31+H32</f>
        <v>6090780</v>
      </c>
      <c r="I26" s="58">
        <f>I27+I28+I29+I30+I31+I32</f>
        <v>6369387.5199999996</v>
      </c>
      <c r="J26" s="163">
        <f t="shared" si="2"/>
        <v>104.57425026022939</v>
      </c>
      <c r="K26" s="4">
        <v>1</v>
      </c>
      <c r="L26" s="4">
        <v>0</v>
      </c>
      <c r="M26" s="4"/>
      <c r="N26" s="2"/>
    </row>
    <row r="27" spans="1:15" ht="37.5" customHeight="1" x14ac:dyDescent="0.2">
      <c r="A27" s="3"/>
      <c r="B27" s="25" t="s">
        <v>153</v>
      </c>
      <c r="C27" s="31"/>
      <c r="D27" s="40" t="s">
        <v>5</v>
      </c>
      <c r="E27" s="31" t="s">
        <v>111</v>
      </c>
      <c r="F27" s="31" t="s">
        <v>152</v>
      </c>
      <c r="G27" s="41" t="s">
        <v>151</v>
      </c>
      <c r="H27" s="28">
        <v>5736240</v>
      </c>
      <c r="I27" s="43">
        <v>5789418.8899999997</v>
      </c>
      <c r="J27" s="163">
        <f t="shared" si="2"/>
        <v>100.92706877675968</v>
      </c>
      <c r="K27" s="2" t="s">
        <v>1</v>
      </c>
      <c r="L27" s="2">
        <v>0</v>
      </c>
      <c r="M27" s="2"/>
      <c r="N27" s="2"/>
    </row>
    <row r="28" spans="1:15" ht="67.5" customHeight="1" x14ac:dyDescent="0.2">
      <c r="A28" s="3"/>
      <c r="B28" s="25" t="s">
        <v>150</v>
      </c>
      <c r="C28" s="31"/>
      <c r="D28" s="40" t="s">
        <v>5</v>
      </c>
      <c r="E28" s="31" t="s">
        <v>111</v>
      </c>
      <c r="F28" s="31" t="s">
        <v>149</v>
      </c>
      <c r="G28" s="41" t="s">
        <v>148</v>
      </c>
      <c r="H28" s="28">
        <v>32010</v>
      </c>
      <c r="I28" s="43">
        <v>29563.200000000001</v>
      </c>
      <c r="J28" s="163">
        <f t="shared" si="2"/>
        <v>92.356138706654178</v>
      </c>
      <c r="K28" s="2" t="s">
        <v>1</v>
      </c>
      <c r="L28" s="2">
        <v>0</v>
      </c>
      <c r="M28" s="2"/>
      <c r="N28" s="2"/>
      <c r="O28" s="22"/>
    </row>
    <row r="29" spans="1:15" ht="26.25" customHeight="1" x14ac:dyDescent="0.2">
      <c r="A29" s="3"/>
      <c r="B29" s="25" t="s">
        <v>147</v>
      </c>
      <c r="C29" s="31"/>
      <c r="D29" s="40" t="s">
        <v>5</v>
      </c>
      <c r="E29" s="31" t="s">
        <v>111</v>
      </c>
      <c r="F29" s="31" t="s">
        <v>146</v>
      </c>
      <c r="G29" s="41" t="s">
        <v>145</v>
      </c>
      <c r="H29" s="28">
        <v>223440</v>
      </c>
      <c r="I29" s="43">
        <v>108445.25</v>
      </c>
      <c r="J29" s="163">
        <f t="shared" si="2"/>
        <v>48.5343940207662</v>
      </c>
      <c r="K29" s="2" t="s">
        <v>1</v>
      </c>
      <c r="L29" s="2">
        <v>0</v>
      </c>
      <c r="M29" s="2"/>
      <c r="N29" s="2"/>
    </row>
    <row r="30" spans="1:15" ht="48.75" customHeight="1" x14ac:dyDescent="0.2">
      <c r="A30" s="3"/>
      <c r="B30" s="25" t="s">
        <v>144</v>
      </c>
      <c r="C30" s="31"/>
      <c r="D30" s="40" t="s">
        <v>5</v>
      </c>
      <c r="E30" s="31" t="s">
        <v>111</v>
      </c>
      <c r="F30" s="31" t="s">
        <v>143</v>
      </c>
      <c r="G30" s="41" t="s">
        <v>142</v>
      </c>
      <c r="H30" s="28">
        <v>75210</v>
      </c>
      <c r="I30" s="59">
        <v>16798.349999999999</v>
      </c>
      <c r="J30" s="164">
        <v>0</v>
      </c>
      <c r="K30" s="2" t="s">
        <v>1</v>
      </c>
      <c r="L30" s="2">
        <v>0</v>
      </c>
      <c r="M30" s="2"/>
      <c r="N30" s="2"/>
    </row>
    <row r="31" spans="1:15" ht="24.75" customHeight="1" x14ac:dyDescent="0.2">
      <c r="A31" s="3"/>
      <c r="B31" s="60" t="s">
        <v>621</v>
      </c>
      <c r="C31" s="31"/>
      <c r="D31" s="40" t="s">
        <v>5</v>
      </c>
      <c r="E31" s="31"/>
      <c r="F31" s="31"/>
      <c r="G31" s="61" t="s">
        <v>620</v>
      </c>
      <c r="H31" s="62">
        <v>23880</v>
      </c>
      <c r="I31" s="63">
        <v>59997.9</v>
      </c>
      <c r="J31" s="164"/>
      <c r="K31" s="2"/>
      <c r="L31" s="2"/>
      <c r="M31" s="2"/>
      <c r="N31" s="2"/>
    </row>
    <row r="32" spans="1:15" ht="39.75" customHeight="1" x14ac:dyDescent="0.2">
      <c r="A32" s="3"/>
      <c r="B32" s="192" t="s">
        <v>695</v>
      </c>
      <c r="C32" s="31"/>
      <c r="D32" s="40"/>
      <c r="E32" s="31"/>
      <c r="F32" s="31"/>
      <c r="G32" s="61" t="s">
        <v>694</v>
      </c>
      <c r="H32" s="62">
        <v>0</v>
      </c>
      <c r="I32" s="63">
        <v>365163.93</v>
      </c>
      <c r="J32" s="164"/>
      <c r="K32" s="2"/>
      <c r="L32" s="2"/>
      <c r="M32" s="2"/>
      <c r="N32" s="2"/>
    </row>
    <row r="33" spans="1:14" ht="31.5" customHeight="1" x14ac:dyDescent="0.2">
      <c r="A33" s="3"/>
      <c r="B33" s="107" t="s">
        <v>193</v>
      </c>
      <c r="C33" s="108"/>
      <c r="D33" s="109" t="s">
        <v>5</v>
      </c>
      <c r="E33" s="108"/>
      <c r="F33" s="108"/>
      <c r="G33" s="110" t="s">
        <v>624</v>
      </c>
      <c r="H33" s="111">
        <f>H34</f>
        <v>3439029.97</v>
      </c>
      <c r="I33" s="111">
        <f t="shared" ref="I33" si="3">I34</f>
        <v>2459072.46</v>
      </c>
      <c r="J33" s="168">
        <f t="shared" si="2"/>
        <v>71.504827857025035</v>
      </c>
      <c r="K33" s="2"/>
      <c r="L33" s="2"/>
      <c r="M33" s="2"/>
      <c r="N33" s="2"/>
    </row>
    <row r="34" spans="1:14" ht="30" customHeight="1" x14ac:dyDescent="0.2">
      <c r="A34" s="3"/>
      <c r="B34" s="64" t="s">
        <v>190</v>
      </c>
      <c r="C34" s="65"/>
      <c r="D34" s="66" t="s">
        <v>5</v>
      </c>
      <c r="E34" s="65"/>
      <c r="F34" s="65"/>
      <c r="G34" s="67" t="s">
        <v>625</v>
      </c>
      <c r="H34" s="68">
        <f>H35+H37+H39+H41</f>
        <v>3439029.97</v>
      </c>
      <c r="I34" s="68">
        <f>I35+I37+I39+I41</f>
        <v>2459072.46</v>
      </c>
      <c r="J34" s="163">
        <f t="shared" si="2"/>
        <v>71.504827857025035</v>
      </c>
      <c r="K34" s="2"/>
      <c r="L34" s="2"/>
      <c r="M34" s="2"/>
      <c r="N34" s="2"/>
    </row>
    <row r="35" spans="1:14" ht="48" customHeight="1" x14ac:dyDescent="0.2">
      <c r="A35" s="3"/>
      <c r="B35" s="69" t="s">
        <v>187</v>
      </c>
      <c r="C35" s="70" t="s">
        <v>111</v>
      </c>
      <c r="D35" s="71" t="s">
        <v>5</v>
      </c>
      <c r="E35" s="70" t="s">
        <v>622</v>
      </c>
      <c r="F35" s="70" t="s">
        <v>623</v>
      </c>
      <c r="G35" s="61" t="s">
        <v>626</v>
      </c>
      <c r="H35" s="72">
        <f>H36</f>
        <v>1793597.07</v>
      </c>
      <c r="I35" s="72">
        <f t="shared" ref="I35" si="4">I36</f>
        <v>1276018.95</v>
      </c>
      <c r="J35" s="163">
        <f t="shared" si="2"/>
        <v>71.143010397535932</v>
      </c>
      <c r="K35" s="2"/>
      <c r="L35" s="2"/>
      <c r="M35" s="2"/>
      <c r="N35" s="2"/>
    </row>
    <row r="36" spans="1:14" ht="70.5" customHeight="1" x14ac:dyDescent="0.2">
      <c r="A36" s="3"/>
      <c r="B36" s="69" t="s">
        <v>184</v>
      </c>
      <c r="C36" s="70" t="s">
        <v>111</v>
      </c>
      <c r="D36" s="71" t="s">
        <v>5</v>
      </c>
      <c r="E36" s="70" t="s">
        <v>622</v>
      </c>
      <c r="F36" s="70" t="s">
        <v>623</v>
      </c>
      <c r="G36" s="61" t="s">
        <v>627</v>
      </c>
      <c r="H36" s="72">
        <v>1793597.07</v>
      </c>
      <c r="I36" s="63">
        <v>1276018.95</v>
      </c>
      <c r="J36" s="163">
        <f t="shared" si="2"/>
        <v>71.143010397535932</v>
      </c>
      <c r="K36" s="2"/>
      <c r="L36" s="2"/>
      <c r="M36" s="2"/>
      <c r="N36" s="2"/>
    </row>
    <row r="37" spans="1:14" ht="62.25" customHeight="1" x14ac:dyDescent="0.2">
      <c r="A37" s="3"/>
      <c r="B37" s="69" t="s">
        <v>181</v>
      </c>
      <c r="C37" s="70" t="s">
        <v>111</v>
      </c>
      <c r="D37" s="71" t="s">
        <v>5</v>
      </c>
      <c r="E37" s="70" t="s">
        <v>622</v>
      </c>
      <c r="F37" s="70" t="s">
        <v>623</v>
      </c>
      <c r="G37" s="61" t="s">
        <v>628</v>
      </c>
      <c r="H37" s="72">
        <f>H38</f>
        <v>8545.93</v>
      </c>
      <c r="I37" s="72">
        <f t="shared" ref="I37" si="5">I38</f>
        <v>7292.06</v>
      </c>
      <c r="J37" s="163">
        <f t="shared" si="2"/>
        <v>85.327869523855213</v>
      </c>
      <c r="K37" s="2"/>
      <c r="L37" s="2"/>
      <c r="M37" s="2"/>
      <c r="N37" s="2"/>
    </row>
    <row r="38" spans="1:14" ht="76.5" customHeight="1" x14ac:dyDescent="0.2">
      <c r="A38" s="3"/>
      <c r="B38" s="74" t="s">
        <v>178</v>
      </c>
      <c r="C38" s="70" t="s">
        <v>111</v>
      </c>
      <c r="D38" s="71" t="s">
        <v>5</v>
      </c>
      <c r="E38" s="70" t="s">
        <v>622</v>
      </c>
      <c r="F38" s="70" t="s">
        <v>623</v>
      </c>
      <c r="G38" s="61" t="s">
        <v>629</v>
      </c>
      <c r="H38" s="72">
        <v>8545.93</v>
      </c>
      <c r="I38" s="63">
        <v>7292.06</v>
      </c>
      <c r="J38" s="163">
        <f t="shared" si="2"/>
        <v>85.327869523855213</v>
      </c>
      <c r="K38" s="2"/>
      <c r="L38" s="2"/>
      <c r="M38" s="2"/>
      <c r="N38" s="2"/>
    </row>
    <row r="39" spans="1:14" ht="44.25" customHeight="1" x14ac:dyDescent="0.2">
      <c r="A39" s="3"/>
      <c r="B39" s="69" t="s">
        <v>175</v>
      </c>
      <c r="C39" s="70" t="s">
        <v>111</v>
      </c>
      <c r="D39" s="71" t="s">
        <v>5</v>
      </c>
      <c r="E39" s="70" t="s">
        <v>622</v>
      </c>
      <c r="F39" s="70" t="s">
        <v>623</v>
      </c>
      <c r="G39" s="61" t="s">
        <v>630</v>
      </c>
      <c r="H39" s="72">
        <f>H40</f>
        <v>1859758.79</v>
      </c>
      <c r="I39" s="72">
        <f t="shared" ref="I39" si="6">I40</f>
        <v>1340466.21</v>
      </c>
      <c r="J39" s="163">
        <f t="shared" si="2"/>
        <v>72.07742300817408</v>
      </c>
      <c r="K39" s="2"/>
      <c r="L39" s="2"/>
      <c r="M39" s="2"/>
      <c r="N39" s="2"/>
    </row>
    <row r="40" spans="1:14" ht="66.75" customHeight="1" x14ac:dyDescent="0.2">
      <c r="A40" s="3"/>
      <c r="B40" s="69" t="s">
        <v>172</v>
      </c>
      <c r="C40" s="70" t="s">
        <v>111</v>
      </c>
      <c r="D40" s="71" t="s">
        <v>5</v>
      </c>
      <c r="E40" s="70" t="s">
        <v>622</v>
      </c>
      <c r="F40" s="70" t="s">
        <v>623</v>
      </c>
      <c r="G40" s="61" t="s">
        <v>631</v>
      </c>
      <c r="H40" s="72">
        <v>1859758.79</v>
      </c>
      <c r="I40" s="63">
        <v>1340466.21</v>
      </c>
      <c r="J40" s="163">
        <f t="shared" si="2"/>
        <v>72.07742300817408</v>
      </c>
      <c r="K40" s="2"/>
      <c r="L40" s="2"/>
      <c r="M40" s="2"/>
      <c r="N40" s="2"/>
    </row>
    <row r="41" spans="1:14" ht="49.5" customHeight="1" x14ac:dyDescent="0.2">
      <c r="A41" s="3"/>
      <c r="B41" s="69" t="s">
        <v>169</v>
      </c>
      <c r="C41" s="70" t="s">
        <v>111</v>
      </c>
      <c r="D41" s="71" t="s">
        <v>5</v>
      </c>
      <c r="E41" s="70" t="s">
        <v>622</v>
      </c>
      <c r="F41" s="70" t="s">
        <v>623</v>
      </c>
      <c r="G41" s="61" t="s">
        <v>632</v>
      </c>
      <c r="H41" s="72">
        <f>H42</f>
        <v>-222871.82</v>
      </c>
      <c r="I41" s="72">
        <f t="shared" ref="I41" si="7">I42</f>
        <v>-164704.76</v>
      </c>
      <c r="J41" s="163">
        <f t="shared" si="2"/>
        <v>73.901114999644193</v>
      </c>
      <c r="K41" s="2"/>
      <c r="L41" s="2"/>
      <c r="M41" s="2"/>
      <c r="N41" s="2"/>
    </row>
    <row r="42" spans="1:14" ht="69.75" customHeight="1" x14ac:dyDescent="0.2">
      <c r="A42" s="3"/>
      <c r="B42" s="69" t="s">
        <v>166</v>
      </c>
      <c r="C42" s="70" t="s">
        <v>111</v>
      </c>
      <c r="D42" s="71" t="s">
        <v>5</v>
      </c>
      <c r="E42" s="70" t="s">
        <v>622</v>
      </c>
      <c r="F42" s="70" t="s">
        <v>623</v>
      </c>
      <c r="G42" s="61" t="s">
        <v>633</v>
      </c>
      <c r="H42" s="72">
        <v>-222871.82</v>
      </c>
      <c r="I42" s="63">
        <v>-164704.76</v>
      </c>
      <c r="J42" s="163">
        <f t="shared" si="2"/>
        <v>73.901114999644193</v>
      </c>
      <c r="K42" s="2"/>
      <c r="L42" s="2"/>
      <c r="M42" s="2"/>
      <c r="N42" s="2"/>
    </row>
    <row r="43" spans="1:14" ht="11.25" customHeight="1" x14ac:dyDescent="0.2">
      <c r="A43" s="3"/>
      <c r="B43" s="102" t="s">
        <v>141</v>
      </c>
      <c r="C43" s="103"/>
      <c r="D43" s="104" t="s">
        <v>5</v>
      </c>
      <c r="E43" s="103" t="s">
        <v>111</v>
      </c>
      <c r="F43" s="103" t="s">
        <v>140</v>
      </c>
      <c r="G43" s="105" t="s">
        <v>139</v>
      </c>
      <c r="H43" s="106">
        <f>H44</f>
        <v>1392000</v>
      </c>
      <c r="I43" s="106">
        <f>I44</f>
        <v>1789884.5</v>
      </c>
      <c r="J43" s="163">
        <f t="shared" si="2"/>
        <v>128.5836566091954</v>
      </c>
      <c r="K43" s="4">
        <v>1</v>
      </c>
      <c r="L43" s="4">
        <v>0</v>
      </c>
      <c r="M43" s="4"/>
      <c r="N43" s="2"/>
    </row>
    <row r="44" spans="1:14" ht="11.25" customHeight="1" x14ac:dyDescent="0.2">
      <c r="A44" s="3"/>
      <c r="B44" s="54" t="s">
        <v>136</v>
      </c>
      <c r="C44" s="55"/>
      <c r="D44" s="56" t="s">
        <v>5</v>
      </c>
      <c r="E44" s="55" t="s">
        <v>111</v>
      </c>
      <c r="F44" s="55" t="s">
        <v>138</v>
      </c>
      <c r="G44" s="57" t="s">
        <v>137</v>
      </c>
      <c r="H44" s="58">
        <f>H45</f>
        <v>1392000</v>
      </c>
      <c r="I44" s="58">
        <f>I45</f>
        <v>1789884.5</v>
      </c>
      <c r="J44" s="163">
        <f t="shared" si="2"/>
        <v>128.5836566091954</v>
      </c>
      <c r="K44" s="4">
        <v>1</v>
      </c>
      <c r="L44" s="4">
        <v>0</v>
      </c>
      <c r="M44" s="4"/>
      <c r="N44" s="2"/>
    </row>
    <row r="45" spans="1:14" ht="11.25" customHeight="1" x14ac:dyDescent="0.2">
      <c r="A45" s="3"/>
      <c r="B45" s="75" t="s">
        <v>136</v>
      </c>
      <c r="C45" s="65"/>
      <c r="D45" s="76" t="s">
        <v>5</v>
      </c>
      <c r="E45" s="65" t="s">
        <v>111</v>
      </c>
      <c r="F45" s="65" t="s">
        <v>135</v>
      </c>
      <c r="G45" s="77" t="s">
        <v>134</v>
      </c>
      <c r="H45" s="78">
        <v>1392000</v>
      </c>
      <c r="I45" s="79">
        <v>1789884.5</v>
      </c>
      <c r="J45" s="163">
        <f t="shared" si="2"/>
        <v>128.5836566091954</v>
      </c>
      <c r="K45" s="2" t="s">
        <v>1</v>
      </c>
      <c r="L45" s="2">
        <v>0</v>
      </c>
      <c r="M45" s="2"/>
      <c r="N45" s="2"/>
    </row>
    <row r="46" spans="1:14" ht="11.25" customHeight="1" x14ac:dyDescent="0.2">
      <c r="A46" s="3"/>
      <c r="B46" s="102" t="s">
        <v>133</v>
      </c>
      <c r="C46" s="103"/>
      <c r="D46" s="104" t="s">
        <v>5</v>
      </c>
      <c r="E46" s="103" t="s">
        <v>111</v>
      </c>
      <c r="F46" s="103" t="s">
        <v>132</v>
      </c>
      <c r="G46" s="105" t="s">
        <v>131</v>
      </c>
      <c r="H46" s="106">
        <f>H47+H49</f>
        <v>15544000</v>
      </c>
      <c r="I46" s="106">
        <f>I47+I49</f>
        <v>6072849.7000000002</v>
      </c>
      <c r="J46" s="163">
        <f t="shared" si="2"/>
        <v>39.06877058672157</v>
      </c>
      <c r="K46" s="4">
        <v>1</v>
      </c>
      <c r="L46" s="4">
        <v>0</v>
      </c>
      <c r="M46" s="4"/>
      <c r="N46" s="2"/>
    </row>
    <row r="47" spans="1:14" ht="11.25" customHeight="1" x14ac:dyDescent="0.2">
      <c r="A47" s="3"/>
      <c r="B47" s="54" t="s">
        <v>130</v>
      </c>
      <c r="C47" s="55"/>
      <c r="D47" s="56" t="s">
        <v>5</v>
      </c>
      <c r="E47" s="55" t="s">
        <v>111</v>
      </c>
      <c r="F47" s="55" t="s">
        <v>129</v>
      </c>
      <c r="G47" s="57" t="s">
        <v>128</v>
      </c>
      <c r="H47" s="58">
        <f>H48</f>
        <v>1839000</v>
      </c>
      <c r="I47" s="58">
        <f>I48</f>
        <v>599181.54</v>
      </c>
      <c r="J47" s="163">
        <f t="shared" si="2"/>
        <v>32.581921696574227</v>
      </c>
      <c r="K47" s="4">
        <v>1</v>
      </c>
      <c r="L47" s="4">
        <v>0</v>
      </c>
      <c r="M47" s="4"/>
      <c r="N47" s="2"/>
    </row>
    <row r="48" spans="1:14" ht="32.25" customHeight="1" x14ac:dyDescent="0.2">
      <c r="A48" s="3"/>
      <c r="B48" s="75" t="s">
        <v>127</v>
      </c>
      <c r="C48" s="65"/>
      <c r="D48" s="76" t="s">
        <v>5</v>
      </c>
      <c r="E48" s="65" t="s">
        <v>111</v>
      </c>
      <c r="F48" s="65" t="s">
        <v>126</v>
      </c>
      <c r="G48" s="77" t="s">
        <v>125</v>
      </c>
      <c r="H48" s="78">
        <v>1839000</v>
      </c>
      <c r="I48" s="79">
        <v>599181.54</v>
      </c>
      <c r="J48" s="163">
        <f t="shared" si="2"/>
        <v>32.581921696574227</v>
      </c>
      <c r="K48" s="2" t="s">
        <v>1</v>
      </c>
      <c r="L48" s="2">
        <v>0</v>
      </c>
      <c r="M48" s="2"/>
      <c r="N48" s="2"/>
    </row>
    <row r="49" spans="1:14" ht="11.25" customHeight="1" x14ac:dyDescent="0.2">
      <c r="A49" s="3"/>
      <c r="B49" s="102" t="s">
        <v>124</v>
      </c>
      <c r="C49" s="103"/>
      <c r="D49" s="104" t="s">
        <v>5</v>
      </c>
      <c r="E49" s="103" t="s">
        <v>111</v>
      </c>
      <c r="F49" s="103" t="s">
        <v>123</v>
      </c>
      <c r="G49" s="105" t="s">
        <v>122</v>
      </c>
      <c r="H49" s="106">
        <f>H50+H52</f>
        <v>13705000</v>
      </c>
      <c r="I49" s="106">
        <f t="shared" ref="I49" si="8">I50+I52</f>
        <v>5473668.1600000001</v>
      </c>
      <c r="J49" s="176">
        <f t="shared" si="2"/>
        <v>39.939205837285662</v>
      </c>
      <c r="K49" s="4">
        <v>1</v>
      </c>
      <c r="L49" s="4">
        <v>0</v>
      </c>
      <c r="M49" s="4"/>
      <c r="N49" s="2"/>
    </row>
    <row r="50" spans="1:14" ht="11.25" customHeight="1" x14ac:dyDescent="0.2">
      <c r="A50" s="3"/>
      <c r="B50" s="54" t="s">
        <v>121</v>
      </c>
      <c r="C50" s="55"/>
      <c r="D50" s="56" t="s">
        <v>5</v>
      </c>
      <c r="E50" s="55" t="s">
        <v>111</v>
      </c>
      <c r="F50" s="55" t="s">
        <v>120</v>
      </c>
      <c r="G50" s="57" t="s">
        <v>119</v>
      </c>
      <c r="H50" s="58">
        <f>H51</f>
        <v>5011000</v>
      </c>
      <c r="I50" s="58">
        <f>I51</f>
        <v>3427637.74</v>
      </c>
      <c r="J50" s="163">
        <f t="shared" si="2"/>
        <v>68.402269806425863</v>
      </c>
      <c r="K50" s="4">
        <v>1</v>
      </c>
      <c r="L50" s="4">
        <v>0</v>
      </c>
      <c r="M50" s="4"/>
      <c r="N50" s="2"/>
    </row>
    <row r="51" spans="1:14" ht="27" customHeight="1" x14ac:dyDescent="0.2">
      <c r="A51" s="3"/>
      <c r="B51" s="75" t="s">
        <v>118</v>
      </c>
      <c r="C51" s="65"/>
      <c r="D51" s="76" t="s">
        <v>5</v>
      </c>
      <c r="E51" s="65" t="s">
        <v>111</v>
      </c>
      <c r="F51" s="65" t="s">
        <v>117</v>
      </c>
      <c r="G51" s="77" t="s">
        <v>116</v>
      </c>
      <c r="H51" s="78">
        <v>5011000</v>
      </c>
      <c r="I51" s="79">
        <v>3427637.74</v>
      </c>
      <c r="J51" s="163">
        <f t="shared" si="2"/>
        <v>68.402269806425863</v>
      </c>
      <c r="K51" s="2" t="s">
        <v>1</v>
      </c>
      <c r="L51" s="2">
        <v>0</v>
      </c>
      <c r="M51" s="2"/>
      <c r="N51" s="2"/>
    </row>
    <row r="52" spans="1:14" ht="11.25" customHeight="1" x14ac:dyDescent="0.2">
      <c r="A52" s="3"/>
      <c r="B52" s="54" t="s">
        <v>115</v>
      </c>
      <c r="C52" s="55"/>
      <c r="D52" s="56" t="s">
        <v>5</v>
      </c>
      <c r="E52" s="55" t="s">
        <v>111</v>
      </c>
      <c r="F52" s="55" t="s">
        <v>114</v>
      </c>
      <c r="G52" s="57" t="s">
        <v>113</v>
      </c>
      <c r="H52" s="58">
        <f>H53</f>
        <v>8694000</v>
      </c>
      <c r="I52" s="58">
        <f t="shared" ref="I52" si="9">I53</f>
        <v>2046030.42</v>
      </c>
      <c r="J52" s="163">
        <f t="shared" si="2"/>
        <v>23.533821256038649</v>
      </c>
      <c r="K52" s="4">
        <v>1</v>
      </c>
      <c r="L52" s="4">
        <v>0</v>
      </c>
      <c r="M52" s="4"/>
      <c r="N52" s="2"/>
    </row>
    <row r="53" spans="1:14" ht="32.25" customHeight="1" x14ac:dyDescent="0.2">
      <c r="A53" s="3"/>
      <c r="B53" s="75" t="s">
        <v>112</v>
      </c>
      <c r="C53" s="65"/>
      <c r="D53" s="76" t="s">
        <v>5</v>
      </c>
      <c r="E53" s="65" t="s">
        <v>111</v>
      </c>
      <c r="F53" s="65" t="s">
        <v>110</v>
      </c>
      <c r="G53" s="77" t="s">
        <v>109</v>
      </c>
      <c r="H53" s="78">
        <v>8694000</v>
      </c>
      <c r="I53" s="79">
        <v>2046030.42</v>
      </c>
      <c r="J53" s="163">
        <f t="shared" si="2"/>
        <v>23.533821256038649</v>
      </c>
      <c r="K53" s="2" t="s">
        <v>1</v>
      </c>
      <c r="L53" s="2">
        <v>0</v>
      </c>
      <c r="M53" s="2"/>
      <c r="N53" s="2"/>
    </row>
    <row r="54" spans="1:14" ht="33.75" customHeight="1" x14ac:dyDescent="0.2">
      <c r="A54" s="3"/>
      <c r="B54" s="49" t="s">
        <v>108</v>
      </c>
      <c r="C54" s="50"/>
      <c r="D54" s="51" t="s">
        <v>5</v>
      </c>
      <c r="E54" s="50" t="s">
        <v>4</v>
      </c>
      <c r="F54" s="50" t="s">
        <v>107</v>
      </c>
      <c r="G54" s="52" t="s">
        <v>106</v>
      </c>
      <c r="H54" s="53">
        <f>H55+H90</f>
        <v>9614443.0300000012</v>
      </c>
      <c r="I54" s="53">
        <f>I55+I90</f>
        <v>6752523.8699999992</v>
      </c>
      <c r="J54" s="166">
        <f t="shared" si="2"/>
        <v>70.233125818417776</v>
      </c>
      <c r="K54" s="4">
        <v>1</v>
      </c>
      <c r="L54" s="4">
        <v>0</v>
      </c>
      <c r="M54" s="4"/>
      <c r="N54" s="2"/>
    </row>
    <row r="55" spans="1:14" ht="11.25" customHeight="1" x14ac:dyDescent="0.2">
      <c r="A55" s="3"/>
      <c r="B55" s="54" t="s">
        <v>701</v>
      </c>
      <c r="C55" s="55"/>
      <c r="D55" s="56" t="s">
        <v>5</v>
      </c>
      <c r="E55" s="55" t="s">
        <v>4</v>
      </c>
      <c r="F55" s="55" t="s">
        <v>104</v>
      </c>
      <c r="G55" s="57" t="s">
        <v>103</v>
      </c>
      <c r="H55" s="58">
        <f>H56+H59+H71+H83+H87+H77</f>
        <v>4324846.54</v>
      </c>
      <c r="I55" s="58">
        <f>I56+I59+I71+I83+I87+I77</f>
        <v>3846684.6799999997</v>
      </c>
      <c r="J55" s="163">
        <f t="shared" si="2"/>
        <v>88.943842155379684</v>
      </c>
      <c r="K55" s="4">
        <v>1</v>
      </c>
      <c r="L55" s="4">
        <v>0</v>
      </c>
      <c r="M55" s="4"/>
      <c r="N55" s="2"/>
    </row>
    <row r="56" spans="1:14" ht="15" customHeight="1" x14ac:dyDescent="0.2">
      <c r="A56" s="3"/>
      <c r="B56" s="102" t="s">
        <v>102</v>
      </c>
      <c r="C56" s="103"/>
      <c r="D56" s="104" t="s">
        <v>5</v>
      </c>
      <c r="E56" s="103" t="s">
        <v>4</v>
      </c>
      <c r="F56" s="103" t="s">
        <v>101</v>
      </c>
      <c r="G56" s="105" t="s">
        <v>100</v>
      </c>
      <c r="H56" s="106">
        <f>H57</f>
        <v>15000</v>
      </c>
      <c r="I56" s="106">
        <f>I57</f>
        <v>18570</v>
      </c>
      <c r="J56" s="168">
        <f t="shared" si="2"/>
        <v>123.8</v>
      </c>
      <c r="K56" s="4">
        <v>1</v>
      </c>
      <c r="L56" s="4">
        <v>0</v>
      </c>
      <c r="M56" s="4"/>
      <c r="N56" s="2"/>
    </row>
    <row r="57" spans="1:14" ht="32.25" customHeight="1" x14ac:dyDescent="0.2">
      <c r="A57" s="3"/>
      <c r="B57" s="54" t="s">
        <v>99</v>
      </c>
      <c r="C57" s="55"/>
      <c r="D57" s="56" t="s">
        <v>5</v>
      </c>
      <c r="E57" s="55" t="s">
        <v>4</v>
      </c>
      <c r="F57" s="55" t="s">
        <v>98</v>
      </c>
      <c r="G57" s="57" t="s">
        <v>97</v>
      </c>
      <c r="H57" s="58">
        <f>H58</f>
        <v>15000</v>
      </c>
      <c r="I57" s="58">
        <f>I58</f>
        <v>18570</v>
      </c>
      <c r="J57" s="163">
        <f t="shared" si="2"/>
        <v>123.8</v>
      </c>
      <c r="K57" s="4">
        <v>1</v>
      </c>
      <c r="L57" s="4">
        <v>0</v>
      </c>
      <c r="M57" s="4"/>
      <c r="N57" s="2"/>
    </row>
    <row r="58" spans="1:14" ht="42" customHeight="1" x14ac:dyDescent="0.2">
      <c r="A58" s="3"/>
      <c r="B58" s="75" t="s">
        <v>96</v>
      </c>
      <c r="C58" s="65"/>
      <c r="D58" s="76" t="s">
        <v>5</v>
      </c>
      <c r="E58" s="65" t="s">
        <v>4</v>
      </c>
      <c r="F58" s="65" t="s">
        <v>95</v>
      </c>
      <c r="G58" s="77" t="s">
        <v>94</v>
      </c>
      <c r="H58" s="78">
        <v>15000</v>
      </c>
      <c r="I58" s="79">
        <v>18570</v>
      </c>
      <c r="J58" s="163">
        <f t="shared" si="2"/>
        <v>123.8</v>
      </c>
      <c r="K58" s="2" t="s">
        <v>1</v>
      </c>
      <c r="L58" s="2">
        <v>0</v>
      </c>
      <c r="M58" s="2"/>
      <c r="N58" s="2"/>
    </row>
    <row r="59" spans="1:14" ht="32.25" customHeight="1" x14ac:dyDescent="0.2">
      <c r="A59" s="3"/>
      <c r="B59" s="102" t="s">
        <v>93</v>
      </c>
      <c r="C59" s="103"/>
      <c r="D59" s="104" t="s">
        <v>5</v>
      </c>
      <c r="E59" s="103" t="s">
        <v>4</v>
      </c>
      <c r="F59" s="103" t="s">
        <v>92</v>
      </c>
      <c r="G59" s="105" t="s">
        <v>91</v>
      </c>
      <c r="H59" s="106">
        <f>H60+H69+H67</f>
        <v>1509026.54</v>
      </c>
      <c r="I59" s="106">
        <f>I60+I69+I67</f>
        <v>1080761.93</v>
      </c>
      <c r="J59" s="168">
        <f t="shared" si="2"/>
        <v>71.619809284467578</v>
      </c>
      <c r="K59" s="4">
        <v>1</v>
      </c>
      <c r="L59" s="4">
        <v>0</v>
      </c>
      <c r="M59" s="4"/>
      <c r="N59" s="2"/>
    </row>
    <row r="60" spans="1:14" ht="49.5" customHeight="1" x14ac:dyDescent="0.2">
      <c r="A60" s="3"/>
      <c r="B60" s="54" t="s">
        <v>90</v>
      </c>
      <c r="C60" s="55"/>
      <c r="D60" s="56" t="s">
        <v>5</v>
      </c>
      <c r="E60" s="55" t="s">
        <v>4</v>
      </c>
      <c r="F60" s="55" t="s">
        <v>89</v>
      </c>
      <c r="G60" s="57" t="s">
        <v>88</v>
      </c>
      <c r="H60" s="58">
        <f>H63+H65+H61</f>
        <v>1239431.54</v>
      </c>
      <c r="I60" s="58">
        <f t="shared" ref="I60:J60" si="10">I63+I65+I61</f>
        <v>981848.73</v>
      </c>
      <c r="J60" s="58">
        <f t="shared" si="10"/>
        <v>254.90721217233221</v>
      </c>
      <c r="K60" s="4">
        <v>1</v>
      </c>
      <c r="L60" s="4">
        <v>0</v>
      </c>
      <c r="M60" s="4"/>
      <c r="N60" s="2"/>
    </row>
    <row r="61" spans="1:14" ht="67.5" customHeight="1" x14ac:dyDescent="0.2">
      <c r="A61" s="3"/>
      <c r="B61" s="54" t="s">
        <v>678</v>
      </c>
      <c r="C61" s="55"/>
      <c r="D61" s="56"/>
      <c r="E61" s="55"/>
      <c r="F61" s="55"/>
      <c r="G61" s="57" t="s">
        <v>676</v>
      </c>
      <c r="H61" s="58">
        <f>H62</f>
        <v>83850</v>
      </c>
      <c r="I61" s="58">
        <f>I62</f>
        <v>83850</v>
      </c>
      <c r="J61" s="163">
        <f t="shared" si="2"/>
        <v>100</v>
      </c>
      <c r="K61" s="4"/>
      <c r="L61" s="4"/>
      <c r="M61" s="4"/>
      <c r="N61" s="2"/>
    </row>
    <row r="62" spans="1:14" ht="57.75" customHeight="1" x14ac:dyDescent="0.2">
      <c r="A62" s="3"/>
      <c r="B62" s="54" t="s">
        <v>677</v>
      </c>
      <c r="C62" s="55"/>
      <c r="D62" s="56"/>
      <c r="E62" s="55"/>
      <c r="F62" s="55"/>
      <c r="G62" s="77" t="s">
        <v>675</v>
      </c>
      <c r="H62" s="58">
        <v>83850</v>
      </c>
      <c r="I62" s="58">
        <v>83850</v>
      </c>
      <c r="J62" s="163">
        <f t="shared" si="2"/>
        <v>100</v>
      </c>
      <c r="K62" s="4"/>
      <c r="L62" s="4"/>
      <c r="M62" s="4"/>
      <c r="N62" s="2"/>
    </row>
    <row r="63" spans="1:14" ht="56.25" customHeight="1" x14ac:dyDescent="0.2">
      <c r="A63" s="3"/>
      <c r="B63" s="54" t="s">
        <v>87</v>
      </c>
      <c r="C63" s="55"/>
      <c r="D63" s="56" t="s">
        <v>5</v>
      </c>
      <c r="E63" s="55" t="s">
        <v>4</v>
      </c>
      <c r="F63" s="55" t="s">
        <v>86</v>
      </c>
      <c r="G63" s="57" t="s">
        <v>85</v>
      </c>
      <c r="H63" s="58">
        <f>H64</f>
        <v>168489.60000000001</v>
      </c>
      <c r="I63" s="58">
        <f>I64</f>
        <v>129892.2</v>
      </c>
      <c r="J63" s="163">
        <f t="shared" si="2"/>
        <v>77.092117258275877</v>
      </c>
      <c r="K63" s="4">
        <v>1</v>
      </c>
      <c r="L63" s="4">
        <v>0</v>
      </c>
      <c r="M63" s="4"/>
      <c r="N63" s="2"/>
    </row>
    <row r="64" spans="1:14" ht="37.5" customHeight="1" x14ac:dyDescent="0.2">
      <c r="A64" s="3"/>
      <c r="B64" s="75" t="s">
        <v>84</v>
      </c>
      <c r="C64" s="65"/>
      <c r="D64" s="76" t="s">
        <v>5</v>
      </c>
      <c r="E64" s="65" t="s">
        <v>4</v>
      </c>
      <c r="F64" s="65" t="s">
        <v>83</v>
      </c>
      <c r="G64" s="77" t="s">
        <v>82</v>
      </c>
      <c r="H64" s="78">
        <v>168489.60000000001</v>
      </c>
      <c r="I64" s="79">
        <v>129892.2</v>
      </c>
      <c r="J64" s="163">
        <f t="shared" si="2"/>
        <v>77.092117258275877</v>
      </c>
      <c r="K64" s="2" t="s">
        <v>1</v>
      </c>
      <c r="L64" s="2">
        <v>0</v>
      </c>
      <c r="M64" s="2"/>
      <c r="N64" s="2"/>
    </row>
    <row r="65" spans="1:14" ht="32.25" customHeight="1" x14ac:dyDescent="0.2">
      <c r="A65" s="3"/>
      <c r="B65" s="54" t="s">
        <v>81</v>
      </c>
      <c r="C65" s="55"/>
      <c r="D65" s="56" t="s">
        <v>5</v>
      </c>
      <c r="E65" s="55" t="s">
        <v>4</v>
      </c>
      <c r="F65" s="55" t="s">
        <v>80</v>
      </c>
      <c r="G65" s="57" t="s">
        <v>79</v>
      </c>
      <c r="H65" s="58">
        <f>H66</f>
        <v>987091.94</v>
      </c>
      <c r="I65" s="58">
        <f>I66</f>
        <v>768106.53</v>
      </c>
      <c r="J65" s="163">
        <f t="shared" si="2"/>
        <v>77.815094914056331</v>
      </c>
      <c r="K65" s="4">
        <v>1</v>
      </c>
      <c r="L65" s="4">
        <v>0</v>
      </c>
      <c r="M65" s="4"/>
      <c r="N65" s="2"/>
    </row>
    <row r="66" spans="1:14" ht="32.25" customHeight="1" x14ac:dyDescent="0.2">
      <c r="A66" s="3"/>
      <c r="B66" s="75" t="s">
        <v>78</v>
      </c>
      <c r="C66" s="65"/>
      <c r="D66" s="76" t="s">
        <v>5</v>
      </c>
      <c r="E66" s="65" t="s">
        <v>4</v>
      </c>
      <c r="F66" s="65" t="s">
        <v>77</v>
      </c>
      <c r="G66" s="77" t="s">
        <v>76</v>
      </c>
      <c r="H66" s="78">
        <v>987091.94</v>
      </c>
      <c r="I66" s="79">
        <v>768106.53</v>
      </c>
      <c r="J66" s="163">
        <f t="shared" si="2"/>
        <v>77.815094914056331</v>
      </c>
      <c r="K66" s="2" t="s">
        <v>1</v>
      </c>
      <c r="L66" s="2">
        <v>0</v>
      </c>
      <c r="M66" s="2"/>
      <c r="N66" s="2"/>
    </row>
    <row r="67" spans="1:14" ht="32.25" customHeight="1" x14ac:dyDescent="0.2">
      <c r="A67" s="3"/>
      <c r="B67" s="75" t="s">
        <v>730</v>
      </c>
      <c r="C67" s="65"/>
      <c r="D67" s="76"/>
      <c r="E67" s="65"/>
      <c r="F67" s="65"/>
      <c r="G67" s="77" t="s">
        <v>728</v>
      </c>
      <c r="H67" s="78">
        <f>H68</f>
        <v>0</v>
      </c>
      <c r="I67" s="78">
        <f>I68</f>
        <v>60.2</v>
      </c>
      <c r="J67" s="163"/>
      <c r="K67" s="2"/>
      <c r="L67" s="2"/>
      <c r="M67" s="2"/>
      <c r="N67" s="2"/>
    </row>
    <row r="68" spans="1:14" ht="32.25" customHeight="1" x14ac:dyDescent="0.2">
      <c r="A68" s="3"/>
      <c r="B68" s="75" t="s">
        <v>731</v>
      </c>
      <c r="C68" s="65"/>
      <c r="D68" s="76"/>
      <c r="E68" s="65"/>
      <c r="F68" s="65"/>
      <c r="G68" s="77" t="s">
        <v>729</v>
      </c>
      <c r="H68" s="78">
        <v>0</v>
      </c>
      <c r="I68" s="79">
        <v>60.2</v>
      </c>
      <c r="J68" s="163"/>
      <c r="K68" s="2"/>
      <c r="L68" s="2"/>
      <c r="M68" s="2"/>
      <c r="N68" s="2"/>
    </row>
    <row r="69" spans="1:14" ht="57" customHeight="1" x14ac:dyDescent="0.2">
      <c r="A69" s="3"/>
      <c r="B69" s="75" t="s">
        <v>673</v>
      </c>
      <c r="C69" s="65"/>
      <c r="D69" s="76"/>
      <c r="E69" s="65"/>
      <c r="F69" s="65"/>
      <c r="G69" s="77" t="s">
        <v>674</v>
      </c>
      <c r="H69" s="78">
        <f>H70</f>
        <v>269595</v>
      </c>
      <c r="I69" s="78">
        <f>I70</f>
        <v>98853</v>
      </c>
      <c r="J69" s="163"/>
      <c r="K69" s="2"/>
      <c r="L69" s="2"/>
      <c r="M69" s="2"/>
      <c r="N69" s="2"/>
    </row>
    <row r="70" spans="1:14" ht="68.25" customHeight="1" x14ac:dyDescent="0.2">
      <c r="A70" s="3"/>
      <c r="B70" s="75" t="s">
        <v>671</v>
      </c>
      <c r="C70" s="65"/>
      <c r="D70" s="76"/>
      <c r="E70" s="65"/>
      <c r="F70" s="65"/>
      <c r="G70" s="77" t="s">
        <v>672</v>
      </c>
      <c r="H70" s="78">
        <v>269595</v>
      </c>
      <c r="I70" s="79">
        <v>98853</v>
      </c>
      <c r="J70" s="163"/>
      <c r="K70" s="2"/>
      <c r="L70" s="2"/>
      <c r="M70" s="2"/>
      <c r="N70" s="2"/>
    </row>
    <row r="71" spans="1:14" ht="24.75" customHeight="1" x14ac:dyDescent="0.2">
      <c r="A71" s="3"/>
      <c r="B71" s="102" t="s">
        <v>75</v>
      </c>
      <c r="C71" s="103"/>
      <c r="D71" s="104" t="s">
        <v>5</v>
      </c>
      <c r="E71" s="103" t="s">
        <v>4</v>
      </c>
      <c r="F71" s="103" t="s">
        <v>74</v>
      </c>
      <c r="G71" s="105" t="s">
        <v>73</v>
      </c>
      <c r="H71" s="106">
        <f>H72</f>
        <v>510000</v>
      </c>
      <c r="I71" s="106">
        <f>I72</f>
        <v>357432.7</v>
      </c>
      <c r="J71" s="168">
        <f t="shared" si="2"/>
        <v>70.084843137254907</v>
      </c>
      <c r="K71" s="4">
        <v>1</v>
      </c>
      <c r="L71" s="4">
        <v>0</v>
      </c>
      <c r="M71" s="4"/>
      <c r="N71" s="2"/>
    </row>
    <row r="72" spans="1:14" ht="18" customHeight="1" x14ac:dyDescent="0.2">
      <c r="A72" s="3"/>
      <c r="B72" s="54" t="s">
        <v>72</v>
      </c>
      <c r="C72" s="55"/>
      <c r="D72" s="56" t="s">
        <v>5</v>
      </c>
      <c r="E72" s="55" t="s">
        <v>4</v>
      </c>
      <c r="F72" s="55" t="s">
        <v>71</v>
      </c>
      <c r="G72" s="57" t="s">
        <v>70</v>
      </c>
      <c r="H72" s="58">
        <f>H73+H75</f>
        <v>510000</v>
      </c>
      <c r="I72" s="58">
        <f>I73+I75</f>
        <v>357432.7</v>
      </c>
      <c r="J72" s="163">
        <f t="shared" si="2"/>
        <v>70.084843137254907</v>
      </c>
      <c r="K72" s="4">
        <v>1</v>
      </c>
      <c r="L72" s="4">
        <v>0</v>
      </c>
      <c r="M72" s="4"/>
      <c r="N72" s="2"/>
    </row>
    <row r="73" spans="1:14" ht="28.5" customHeight="1" x14ac:dyDescent="0.2">
      <c r="A73" s="3"/>
      <c r="B73" s="54" t="s">
        <v>69</v>
      </c>
      <c r="C73" s="55"/>
      <c r="D73" s="56" t="s">
        <v>5</v>
      </c>
      <c r="E73" s="55" t="s">
        <v>4</v>
      </c>
      <c r="F73" s="55" t="s">
        <v>68</v>
      </c>
      <c r="G73" s="57" t="s">
        <v>67</v>
      </c>
      <c r="H73" s="58">
        <f>H74</f>
        <v>500000</v>
      </c>
      <c r="I73" s="58">
        <f>I74</f>
        <v>350827.81</v>
      </c>
      <c r="J73" s="163">
        <f t="shared" si="2"/>
        <v>70.165562000000008</v>
      </c>
      <c r="K73" s="4">
        <v>1</v>
      </c>
      <c r="L73" s="4">
        <v>0</v>
      </c>
      <c r="M73" s="4"/>
      <c r="N73" s="2"/>
    </row>
    <row r="74" spans="1:14" ht="32.25" customHeight="1" x14ac:dyDescent="0.2">
      <c r="A74" s="3"/>
      <c r="B74" s="75" t="s">
        <v>66</v>
      </c>
      <c r="C74" s="65"/>
      <c r="D74" s="76" t="s">
        <v>5</v>
      </c>
      <c r="E74" s="65" t="s">
        <v>4</v>
      </c>
      <c r="F74" s="65" t="s">
        <v>65</v>
      </c>
      <c r="G74" s="77" t="s">
        <v>64</v>
      </c>
      <c r="H74" s="78">
        <v>500000</v>
      </c>
      <c r="I74" s="79">
        <v>350827.81</v>
      </c>
      <c r="J74" s="163">
        <f t="shared" si="2"/>
        <v>70.165562000000008</v>
      </c>
      <c r="K74" s="2" t="s">
        <v>1</v>
      </c>
      <c r="L74" s="2">
        <v>0</v>
      </c>
      <c r="M74" s="2"/>
      <c r="N74" s="2"/>
    </row>
    <row r="75" spans="1:14" ht="17.25" customHeight="1" x14ac:dyDescent="0.2">
      <c r="A75" s="3"/>
      <c r="B75" s="54" t="s">
        <v>63</v>
      </c>
      <c r="C75" s="55"/>
      <c r="D75" s="56" t="s">
        <v>5</v>
      </c>
      <c r="E75" s="55" t="s">
        <v>4</v>
      </c>
      <c r="F75" s="55" t="s">
        <v>62</v>
      </c>
      <c r="G75" s="57" t="s">
        <v>61</v>
      </c>
      <c r="H75" s="58">
        <f>H76</f>
        <v>10000</v>
      </c>
      <c r="I75" s="80">
        <f t="shared" ref="I75" si="11">I76</f>
        <v>6604.89</v>
      </c>
      <c r="J75" s="163">
        <f t="shared" si="2"/>
        <v>66.048900000000003</v>
      </c>
      <c r="K75" s="4">
        <v>1</v>
      </c>
      <c r="L75" s="4">
        <v>0</v>
      </c>
      <c r="M75" s="4"/>
      <c r="N75" s="2"/>
    </row>
    <row r="76" spans="1:14" ht="17.25" customHeight="1" x14ac:dyDescent="0.2">
      <c r="A76" s="3"/>
      <c r="B76" s="75" t="s">
        <v>60</v>
      </c>
      <c r="C76" s="65"/>
      <c r="D76" s="76" t="s">
        <v>5</v>
      </c>
      <c r="E76" s="65" t="s">
        <v>4</v>
      </c>
      <c r="F76" s="65" t="s">
        <v>59</v>
      </c>
      <c r="G76" s="77" t="s">
        <v>58</v>
      </c>
      <c r="H76" s="78">
        <v>10000</v>
      </c>
      <c r="I76" s="81">
        <v>6604.89</v>
      </c>
      <c r="J76" s="163">
        <f t="shared" si="2"/>
        <v>66.048900000000003</v>
      </c>
      <c r="K76" s="2" t="s">
        <v>1</v>
      </c>
      <c r="L76" s="2">
        <v>0</v>
      </c>
      <c r="M76" s="2"/>
      <c r="N76" s="2"/>
    </row>
    <row r="77" spans="1:14" ht="17.25" customHeight="1" x14ac:dyDescent="0.2">
      <c r="A77" s="3"/>
      <c r="B77" s="177" t="s">
        <v>669</v>
      </c>
      <c r="C77" s="108"/>
      <c r="D77" s="114"/>
      <c r="E77" s="108"/>
      <c r="F77" s="108"/>
      <c r="G77" s="115" t="s">
        <v>670</v>
      </c>
      <c r="H77" s="194">
        <f>H78+H81</f>
        <v>2289320</v>
      </c>
      <c r="I77" s="116">
        <f>I78+I81</f>
        <v>2389320</v>
      </c>
      <c r="J77" s="176">
        <f t="shared" si="2"/>
        <v>104.36810930756731</v>
      </c>
      <c r="K77" s="2"/>
      <c r="L77" s="2"/>
      <c r="M77" s="2"/>
      <c r="N77" s="2"/>
    </row>
    <row r="78" spans="1:14" ht="25.5" customHeight="1" x14ac:dyDescent="0.2">
      <c r="A78" s="3"/>
      <c r="B78" s="75" t="s">
        <v>668</v>
      </c>
      <c r="C78" s="65"/>
      <c r="D78" s="76"/>
      <c r="E78" s="65"/>
      <c r="F78" s="65"/>
      <c r="G78" s="77" t="s">
        <v>667</v>
      </c>
      <c r="H78" s="85">
        <f t="shared" ref="H78:I79" si="12">H79</f>
        <v>116820</v>
      </c>
      <c r="I78" s="78">
        <f t="shared" si="12"/>
        <v>216820</v>
      </c>
      <c r="J78" s="163">
        <f t="shared" si="2"/>
        <v>185.60178051703474</v>
      </c>
      <c r="K78" s="2"/>
      <c r="L78" s="2"/>
      <c r="M78" s="2"/>
      <c r="N78" s="2"/>
    </row>
    <row r="79" spans="1:14" ht="32.25" customHeight="1" x14ac:dyDescent="0.2">
      <c r="A79" s="3"/>
      <c r="B79" s="75" t="s">
        <v>665</v>
      </c>
      <c r="C79" s="65"/>
      <c r="D79" s="76"/>
      <c r="E79" s="65"/>
      <c r="F79" s="65"/>
      <c r="G79" s="77" t="s">
        <v>666</v>
      </c>
      <c r="H79" s="85">
        <f t="shared" si="12"/>
        <v>116820</v>
      </c>
      <c r="I79" s="78">
        <f t="shared" si="12"/>
        <v>216820</v>
      </c>
      <c r="J79" s="163">
        <f t="shared" si="2"/>
        <v>185.60178051703474</v>
      </c>
      <c r="K79" s="2"/>
      <c r="L79" s="2"/>
      <c r="M79" s="2"/>
      <c r="N79" s="2"/>
    </row>
    <row r="80" spans="1:14" ht="42" customHeight="1" x14ac:dyDescent="0.2">
      <c r="A80" s="3"/>
      <c r="B80" s="75" t="s">
        <v>663</v>
      </c>
      <c r="C80" s="65"/>
      <c r="D80" s="76"/>
      <c r="E80" s="65"/>
      <c r="F80" s="65"/>
      <c r="G80" s="77" t="s">
        <v>664</v>
      </c>
      <c r="H80" s="85">
        <v>116820</v>
      </c>
      <c r="I80" s="81">
        <v>216820</v>
      </c>
      <c r="J80" s="163">
        <f t="shared" si="2"/>
        <v>185.60178051703474</v>
      </c>
      <c r="K80" s="2"/>
      <c r="L80" s="2"/>
      <c r="M80" s="2"/>
      <c r="N80" s="2"/>
    </row>
    <row r="81" spans="1:14" ht="24" customHeight="1" x14ac:dyDescent="0.2">
      <c r="A81" s="3"/>
      <c r="B81" s="193" t="s">
        <v>699</v>
      </c>
      <c r="C81" s="65"/>
      <c r="D81" s="76"/>
      <c r="E81" s="65"/>
      <c r="F81" s="65"/>
      <c r="G81" s="123" t="s">
        <v>697</v>
      </c>
      <c r="H81" s="201">
        <f>H82</f>
        <v>2172500</v>
      </c>
      <c r="I81" s="201">
        <f>I82</f>
        <v>2172500</v>
      </c>
      <c r="J81" s="168">
        <f t="shared" si="2"/>
        <v>100</v>
      </c>
      <c r="K81" s="2"/>
      <c r="L81" s="2"/>
      <c r="M81" s="2"/>
      <c r="N81" s="2"/>
    </row>
    <row r="82" spans="1:14" ht="28.5" customHeight="1" x14ac:dyDescent="0.2">
      <c r="A82" s="3"/>
      <c r="B82" s="75" t="s">
        <v>698</v>
      </c>
      <c r="C82" s="65"/>
      <c r="D82" s="76"/>
      <c r="E82" s="65"/>
      <c r="F82" s="65"/>
      <c r="G82" s="77" t="s">
        <v>696</v>
      </c>
      <c r="H82" s="146">
        <v>2172500</v>
      </c>
      <c r="I82" s="202">
        <v>2172500</v>
      </c>
      <c r="J82" s="163">
        <f t="shared" si="2"/>
        <v>100</v>
      </c>
      <c r="K82" s="2"/>
      <c r="L82" s="2"/>
      <c r="M82" s="2"/>
      <c r="N82" s="2"/>
    </row>
    <row r="83" spans="1:14" ht="11.25" customHeight="1" x14ac:dyDescent="0.2">
      <c r="A83" s="3"/>
      <c r="B83" s="102" t="s">
        <v>57</v>
      </c>
      <c r="C83" s="103"/>
      <c r="D83" s="104" t="s">
        <v>5</v>
      </c>
      <c r="E83" s="103" t="s">
        <v>4</v>
      </c>
      <c r="F83" s="103" t="s">
        <v>56</v>
      </c>
      <c r="G83" s="105" t="s">
        <v>55</v>
      </c>
      <c r="H83" s="112">
        <f>H84</f>
        <v>1500</v>
      </c>
      <c r="I83" s="112">
        <f t="shared" ref="I83" si="13">I84</f>
        <v>600.04999999999995</v>
      </c>
      <c r="J83" s="168">
        <v>0</v>
      </c>
      <c r="K83" s="4">
        <v>1</v>
      </c>
      <c r="L83" s="4">
        <v>0</v>
      </c>
      <c r="M83" s="4"/>
      <c r="N83" s="2"/>
    </row>
    <row r="84" spans="1:14" ht="17.25" customHeight="1" x14ac:dyDescent="0.2">
      <c r="A84" s="3"/>
      <c r="B84" s="54" t="s">
        <v>54</v>
      </c>
      <c r="C84" s="55"/>
      <c r="D84" s="56" t="s">
        <v>5</v>
      </c>
      <c r="E84" s="55" t="s">
        <v>4</v>
      </c>
      <c r="F84" s="55" t="s">
        <v>53</v>
      </c>
      <c r="G84" s="57" t="s">
        <v>52</v>
      </c>
      <c r="H84" s="80">
        <f>H85</f>
        <v>1500</v>
      </c>
      <c r="I84" s="80">
        <f t="shared" ref="I84" si="14">I85</f>
        <v>600.04999999999995</v>
      </c>
      <c r="J84" s="163">
        <v>0</v>
      </c>
      <c r="K84" s="4">
        <v>1</v>
      </c>
      <c r="L84" s="4">
        <v>0</v>
      </c>
      <c r="M84" s="4"/>
      <c r="N84" s="2"/>
    </row>
    <row r="85" spans="1:14" ht="54.75" customHeight="1" x14ac:dyDescent="0.2">
      <c r="A85" s="3"/>
      <c r="B85" s="54" t="s">
        <v>51</v>
      </c>
      <c r="C85" s="55"/>
      <c r="D85" s="56" t="s">
        <v>5</v>
      </c>
      <c r="E85" s="55" t="s">
        <v>4</v>
      </c>
      <c r="F85" s="55" t="s">
        <v>50</v>
      </c>
      <c r="G85" s="57" t="s">
        <v>49</v>
      </c>
      <c r="H85" s="80">
        <f>H86</f>
        <v>1500</v>
      </c>
      <c r="I85" s="80">
        <f>I86</f>
        <v>600.04999999999995</v>
      </c>
      <c r="J85" s="163">
        <v>0</v>
      </c>
      <c r="K85" s="4">
        <v>1</v>
      </c>
      <c r="L85" s="4">
        <v>0</v>
      </c>
      <c r="M85" s="4"/>
      <c r="N85" s="2"/>
    </row>
    <row r="86" spans="1:14" ht="39" customHeight="1" x14ac:dyDescent="0.2">
      <c r="A86" s="3"/>
      <c r="B86" s="75" t="s">
        <v>48</v>
      </c>
      <c r="C86" s="65"/>
      <c r="D86" s="76" t="s">
        <v>5</v>
      </c>
      <c r="E86" s="65" t="s">
        <v>4</v>
      </c>
      <c r="F86" s="65" t="s">
        <v>47</v>
      </c>
      <c r="G86" s="77" t="s">
        <v>46</v>
      </c>
      <c r="H86" s="82">
        <v>1500</v>
      </c>
      <c r="I86" s="83">
        <v>600.04999999999995</v>
      </c>
      <c r="J86" s="163">
        <v>0</v>
      </c>
      <c r="K86" s="2" t="s">
        <v>1</v>
      </c>
      <c r="L86" s="2">
        <v>0</v>
      </c>
      <c r="M86" s="2"/>
      <c r="N86" s="2"/>
    </row>
    <row r="87" spans="1:14" ht="17.25" hidden="1" customHeight="1" x14ac:dyDescent="0.2">
      <c r="A87" s="3"/>
      <c r="B87" s="113" t="s">
        <v>634</v>
      </c>
      <c r="C87" s="108"/>
      <c r="D87" s="114" t="s">
        <v>5</v>
      </c>
      <c r="E87" s="108"/>
      <c r="F87" s="108"/>
      <c r="G87" s="115" t="s">
        <v>639</v>
      </c>
      <c r="H87" s="116">
        <f>H88</f>
        <v>0</v>
      </c>
      <c r="I87" s="116">
        <f t="shared" ref="I87" si="15">I88</f>
        <v>0</v>
      </c>
      <c r="J87" s="168"/>
      <c r="K87" s="2"/>
      <c r="L87" s="2"/>
      <c r="M87" s="2"/>
      <c r="N87" s="2"/>
    </row>
    <row r="88" spans="1:14" ht="14.25" hidden="1" customHeight="1" x14ac:dyDescent="0.2">
      <c r="A88" s="3"/>
      <c r="B88" s="84" t="s">
        <v>635</v>
      </c>
      <c r="C88" s="65"/>
      <c r="D88" s="76" t="s">
        <v>5</v>
      </c>
      <c r="E88" s="65"/>
      <c r="F88" s="65"/>
      <c r="G88" s="77" t="s">
        <v>638</v>
      </c>
      <c r="H88" s="78">
        <f>H89</f>
        <v>0</v>
      </c>
      <c r="I88" s="78">
        <f t="shared" ref="I88" si="16">I89</f>
        <v>0</v>
      </c>
      <c r="J88" s="163">
        <v>0</v>
      </c>
      <c r="K88" s="2"/>
      <c r="L88" s="2"/>
      <c r="M88" s="2"/>
      <c r="N88" s="2"/>
    </row>
    <row r="89" spans="1:14" ht="21" hidden="1" customHeight="1" x14ac:dyDescent="0.2">
      <c r="A89" s="3"/>
      <c r="B89" s="64" t="s">
        <v>636</v>
      </c>
      <c r="C89" s="65"/>
      <c r="D89" s="76" t="s">
        <v>5</v>
      </c>
      <c r="E89" s="65"/>
      <c r="F89" s="65"/>
      <c r="G89" s="77" t="s">
        <v>637</v>
      </c>
      <c r="H89" s="85">
        <v>0</v>
      </c>
      <c r="I89" s="79">
        <v>0</v>
      </c>
      <c r="J89" s="163">
        <v>0</v>
      </c>
      <c r="K89" s="2"/>
      <c r="L89" s="2"/>
      <c r="M89" s="2"/>
      <c r="N89" s="2"/>
    </row>
    <row r="90" spans="1:14" ht="13.5" customHeight="1" x14ac:dyDescent="0.2">
      <c r="A90" s="3"/>
      <c r="B90" s="49" t="s">
        <v>45</v>
      </c>
      <c r="C90" s="50"/>
      <c r="D90" s="51" t="s">
        <v>5</v>
      </c>
      <c r="E90" s="50" t="s">
        <v>4</v>
      </c>
      <c r="F90" s="50" t="s">
        <v>44</v>
      </c>
      <c r="G90" s="52" t="s">
        <v>43</v>
      </c>
      <c r="H90" s="53">
        <f>H91+H108</f>
        <v>5289596.49</v>
      </c>
      <c r="I90" s="53">
        <f>I91+I108</f>
        <v>2905839.19</v>
      </c>
      <c r="J90" s="163">
        <f t="shared" si="2"/>
        <v>54.934987867099096</v>
      </c>
      <c r="K90" s="4">
        <v>1</v>
      </c>
      <c r="L90" s="4">
        <v>0</v>
      </c>
      <c r="M90" s="4"/>
      <c r="N90" s="2"/>
    </row>
    <row r="91" spans="1:14" ht="32.25" customHeight="1" x14ac:dyDescent="0.2">
      <c r="A91" s="3"/>
      <c r="B91" s="54" t="s">
        <v>42</v>
      </c>
      <c r="C91" s="55"/>
      <c r="D91" s="56" t="s">
        <v>5</v>
      </c>
      <c r="E91" s="55" t="s">
        <v>4</v>
      </c>
      <c r="F91" s="55" t="s">
        <v>41</v>
      </c>
      <c r="G91" s="57" t="s">
        <v>40</v>
      </c>
      <c r="H91" s="58">
        <f>H92+H95+H98+H103</f>
        <v>5289596.49</v>
      </c>
      <c r="I91" s="58">
        <f>I92+I95+I98+I103</f>
        <v>2905839.19</v>
      </c>
      <c r="J91" s="58" t="e">
        <f t="shared" ref="J91" si="17">J93+J99+J101+J103+J95</f>
        <v>#DIV/0!</v>
      </c>
      <c r="K91" s="4">
        <v>1</v>
      </c>
      <c r="L91" s="4">
        <v>0</v>
      </c>
      <c r="M91" s="4"/>
      <c r="N91" s="2"/>
    </row>
    <row r="92" spans="1:14" ht="13.5" customHeight="1" x14ac:dyDescent="0.2">
      <c r="A92" s="3"/>
      <c r="B92" s="54" t="s">
        <v>39</v>
      </c>
      <c r="C92" s="55"/>
      <c r="D92" s="56" t="s">
        <v>5</v>
      </c>
      <c r="E92" s="55" t="s">
        <v>4</v>
      </c>
      <c r="F92" s="55" t="s">
        <v>38</v>
      </c>
      <c r="G92" s="57" t="s">
        <v>37</v>
      </c>
      <c r="H92" s="58">
        <f>H93</f>
        <v>2114570.34</v>
      </c>
      <c r="I92" s="58">
        <f>I93</f>
        <v>300000</v>
      </c>
      <c r="J92" s="163">
        <f t="shared" si="2"/>
        <v>14.187279293816257</v>
      </c>
      <c r="K92" s="4">
        <v>1</v>
      </c>
      <c r="L92" s="4">
        <v>0</v>
      </c>
      <c r="M92" s="4"/>
      <c r="N92" s="2"/>
    </row>
    <row r="93" spans="1:14" ht="11.25" customHeight="1" x14ac:dyDescent="0.2">
      <c r="A93" s="3"/>
      <c r="B93" s="117" t="s">
        <v>36</v>
      </c>
      <c r="C93" s="118"/>
      <c r="D93" s="119" t="s">
        <v>5</v>
      </c>
      <c r="E93" s="118" t="s">
        <v>4</v>
      </c>
      <c r="F93" s="118" t="s">
        <v>35</v>
      </c>
      <c r="G93" s="120" t="s">
        <v>34</v>
      </c>
      <c r="H93" s="91">
        <f>H94</f>
        <v>2114570.34</v>
      </c>
      <c r="I93" s="91">
        <f>I94</f>
        <v>300000</v>
      </c>
      <c r="J93" s="163">
        <f t="shared" si="2"/>
        <v>14.187279293816257</v>
      </c>
      <c r="K93" s="4">
        <v>1</v>
      </c>
      <c r="L93" s="4">
        <v>0</v>
      </c>
      <c r="M93" s="4"/>
      <c r="N93" s="2"/>
    </row>
    <row r="94" spans="1:14" ht="32.25" customHeight="1" x14ac:dyDescent="0.2">
      <c r="A94" s="3"/>
      <c r="B94" s="75" t="s">
        <v>33</v>
      </c>
      <c r="C94" s="65"/>
      <c r="D94" s="76" t="s">
        <v>5</v>
      </c>
      <c r="E94" s="65" t="s">
        <v>4</v>
      </c>
      <c r="F94" s="65" t="s">
        <v>32</v>
      </c>
      <c r="G94" s="77" t="s">
        <v>31</v>
      </c>
      <c r="H94" s="78">
        <v>2114570.34</v>
      </c>
      <c r="I94" s="81">
        <v>300000</v>
      </c>
      <c r="J94" s="163">
        <f t="shared" si="2"/>
        <v>14.187279293816257</v>
      </c>
      <c r="K94" s="2" t="s">
        <v>1</v>
      </c>
      <c r="L94" s="2">
        <v>0</v>
      </c>
      <c r="M94" s="2"/>
      <c r="N94" s="2"/>
    </row>
    <row r="95" spans="1:14" ht="15.75" customHeight="1" x14ac:dyDescent="0.2">
      <c r="A95" s="3"/>
      <c r="B95" s="193" t="s">
        <v>710</v>
      </c>
      <c r="C95" s="199"/>
      <c r="D95" s="122"/>
      <c r="E95" s="199"/>
      <c r="F95" s="199"/>
      <c r="G95" s="123" t="s">
        <v>713</v>
      </c>
      <c r="H95" s="200">
        <f>H96</f>
        <v>744000</v>
      </c>
      <c r="I95" s="200">
        <f>I96</f>
        <v>744000</v>
      </c>
      <c r="J95" s="168"/>
      <c r="K95" s="2"/>
      <c r="L95" s="2"/>
      <c r="M95" s="2"/>
      <c r="N95" s="2"/>
    </row>
    <row r="96" spans="1:14" ht="14.25" customHeight="1" x14ac:dyDescent="0.2">
      <c r="A96" s="3"/>
      <c r="B96" s="75" t="s">
        <v>711</v>
      </c>
      <c r="C96" s="65"/>
      <c r="D96" s="76"/>
      <c r="E96" s="65"/>
      <c r="F96" s="65"/>
      <c r="G96" s="77" t="s">
        <v>709</v>
      </c>
      <c r="H96" s="78">
        <f>H97</f>
        <v>744000</v>
      </c>
      <c r="I96" s="78">
        <f>I97</f>
        <v>744000</v>
      </c>
      <c r="J96" s="163"/>
      <c r="K96" s="2"/>
      <c r="L96" s="2"/>
      <c r="M96" s="2"/>
      <c r="N96" s="2"/>
    </row>
    <row r="97" spans="1:14" ht="18.75" customHeight="1" x14ac:dyDescent="0.2">
      <c r="A97" s="3"/>
      <c r="B97" s="75" t="s">
        <v>712</v>
      </c>
      <c r="C97" s="65"/>
      <c r="D97" s="76"/>
      <c r="E97" s="65"/>
      <c r="F97" s="65"/>
      <c r="G97" s="77" t="s">
        <v>714</v>
      </c>
      <c r="H97" s="78">
        <v>744000</v>
      </c>
      <c r="I97" s="81">
        <v>744000</v>
      </c>
      <c r="J97" s="163"/>
      <c r="K97" s="2"/>
      <c r="L97" s="2"/>
      <c r="M97" s="2"/>
      <c r="N97" s="2"/>
    </row>
    <row r="98" spans="1:14" ht="21.75" customHeight="1" x14ac:dyDescent="0.2">
      <c r="A98" s="3"/>
      <c r="B98" s="54" t="s">
        <v>30</v>
      </c>
      <c r="C98" s="55"/>
      <c r="D98" s="56" t="s">
        <v>5</v>
      </c>
      <c r="E98" s="55" t="s">
        <v>4</v>
      </c>
      <c r="F98" s="55" t="s">
        <v>29</v>
      </c>
      <c r="G98" s="57" t="s">
        <v>28</v>
      </c>
      <c r="H98" s="58">
        <f>H100+H102</f>
        <v>1219439</v>
      </c>
      <c r="I98" s="58">
        <v>876411.09</v>
      </c>
      <c r="J98" s="164" t="s">
        <v>610</v>
      </c>
      <c r="K98" s="4">
        <v>1</v>
      </c>
      <c r="L98" s="4">
        <v>0</v>
      </c>
      <c r="M98" s="4"/>
      <c r="N98" s="2"/>
    </row>
    <row r="99" spans="1:14" ht="27.75" customHeight="1" x14ac:dyDescent="0.2">
      <c r="A99" s="3"/>
      <c r="B99" s="121" t="s">
        <v>640</v>
      </c>
      <c r="C99" s="118"/>
      <c r="D99" s="122" t="s">
        <v>5</v>
      </c>
      <c r="E99" s="118"/>
      <c r="F99" s="118"/>
      <c r="G99" s="123" t="s">
        <v>643</v>
      </c>
      <c r="H99" s="91">
        <f>H100</f>
        <v>0</v>
      </c>
      <c r="I99" s="124">
        <f t="shared" ref="I99" si="18">I100</f>
        <v>0</v>
      </c>
      <c r="J99" s="169" t="e">
        <f t="shared" si="2"/>
        <v>#DIV/0!</v>
      </c>
      <c r="K99" s="4"/>
      <c r="L99" s="4"/>
      <c r="M99" s="4"/>
      <c r="N99" s="2"/>
    </row>
    <row r="100" spans="1:14" ht="31.5" customHeight="1" x14ac:dyDescent="0.2">
      <c r="A100" s="3"/>
      <c r="B100" s="64" t="s">
        <v>641</v>
      </c>
      <c r="C100" s="55"/>
      <c r="D100" s="76" t="s">
        <v>5</v>
      </c>
      <c r="E100" s="55"/>
      <c r="F100" s="55"/>
      <c r="G100" s="77" t="s">
        <v>642</v>
      </c>
      <c r="H100" s="58">
        <v>0</v>
      </c>
      <c r="I100" s="86">
        <v>0</v>
      </c>
      <c r="J100" s="164" t="e">
        <f t="shared" si="2"/>
        <v>#DIV/0!</v>
      </c>
      <c r="K100" s="4"/>
      <c r="L100" s="4"/>
      <c r="M100" s="4"/>
      <c r="N100" s="2"/>
    </row>
    <row r="101" spans="1:14" ht="32.25" customHeight="1" x14ac:dyDescent="0.2">
      <c r="A101" s="3"/>
      <c r="B101" s="117" t="s">
        <v>27</v>
      </c>
      <c r="C101" s="118"/>
      <c r="D101" s="119" t="s">
        <v>5</v>
      </c>
      <c r="E101" s="118" t="s">
        <v>4</v>
      </c>
      <c r="F101" s="118" t="s">
        <v>26</v>
      </c>
      <c r="G101" s="120" t="s">
        <v>25</v>
      </c>
      <c r="H101" s="91">
        <f>H102</f>
        <v>1219439</v>
      </c>
      <c r="I101" s="91">
        <f>I102</f>
        <v>876411.09</v>
      </c>
      <c r="J101" s="168">
        <f t="shared" si="2"/>
        <v>71.870023018781581</v>
      </c>
      <c r="K101" s="4">
        <v>1</v>
      </c>
      <c r="L101" s="4">
        <v>0</v>
      </c>
      <c r="M101" s="4"/>
      <c r="N101" s="2"/>
    </row>
    <row r="102" spans="1:14" ht="31.5" customHeight="1" x14ac:dyDescent="0.2">
      <c r="A102" s="3"/>
      <c r="B102" s="75" t="s">
        <v>24</v>
      </c>
      <c r="C102" s="65"/>
      <c r="D102" s="76" t="s">
        <v>5</v>
      </c>
      <c r="E102" s="65" t="s">
        <v>4</v>
      </c>
      <c r="F102" s="65" t="s">
        <v>23</v>
      </c>
      <c r="G102" s="77" t="s">
        <v>22</v>
      </c>
      <c r="H102" s="78">
        <v>1219439</v>
      </c>
      <c r="I102" s="79">
        <v>876411.09</v>
      </c>
      <c r="J102" s="163">
        <f t="shared" si="2"/>
        <v>71.870023018781581</v>
      </c>
      <c r="K102" s="2" t="s">
        <v>1</v>
      </c>
      <c r="L102" s="2">
        <v>0</v>
      </c>
      <c r="M102" s="2"/>
      <c r="N102" s="2"/>
    </row>
    <row r="103" spans="1:14" ht="20.25" customHeight="1" x14ac:dyDescent="0.2">
      <c r="A103" s="3"/>
      <c r="B103" s="54" t="s">
        <v>21</v>
      </c>
      <c r="C103" s="55"/>
      <c r="D103" s="56" t="s">
        <v>5</v>
      </c>
      <c r="E103" s="55" t="s">
        <v>4</v>
      </c>
      <c r="F103" s="55" t="s">
        <v>20</v>
      </c>
      <c r="G103" s="57" t="s">
        <v>19</v>
      </c>
      <c r="H103" s="58">
        <f>H104+H106</f>
        <v>1211587.1500000001</v>
      </c>
      <c r="I103" s="58">
        <f>I104+I106</f>
        <v>985428.1</v>
      </c>
      <c r="J103" s="163">
        <f t="shared" si="2"/>
        <v>81.333653959601662</v>
      </c>
      <c r="K103" s="4">
        <v>1</v>
      </c>
      <c r="L103" s="4">
        <v>0</v>
      </c>
      <c r="M103" s="4"/>
      <c r="N103" s="2"/>
    </row>
    <row r="104" spans="1:14" ht="42.75" customHeight="1" x14ac:dyDescent="0.2">
      <c r="A104" s="3"/>
      <c r="B104" s="54" t="s">
        <v>18</v>
      </c>
      <c r="C104" s="55"/>
      <c r="D104" s="56" t="s">
        <v>5</v>
      </c>
      <c r="E104" s="55" t="s">
        <v>4</v>
      </c>
      <c r="F104" s="55" t="s">
        <v>17</v>
      </c>
      <c r="G104" s="57" t="s">
        <v>16</v>
      </c>
      <c r="H104" s="58">
        <f>H105</f>
        <v>1103781.55</v>
      </c>
      <c r="I104" s="58">
        <f t="shared" ref="I104" si="19">I105</f>
        <v>877622.5</v>
      </c>
      <c r="J104" s="163">
        <f t="shared" si="2"/>
        <v>79.510524523625165</v>
      </c>
      <c r="K104" s="4">
        <v>1</v>
      </c>
      <c r="L104" s="4">
        <v>0</v>
      </c>
      <c r="M104" s="4"/>
      <c r="N104" s="2"/>
    </row>
    <row r="105" spans="1:14" ht="38.25" customHeight="1" x14ac:dyDescent="0.2">
      <c r="A105" s="3"/>
      <c r="B105" s="75" t="s">
        <v>15</v>
      </c>
      <c r="C105" s="65"/>
      <c r="D105" s="76" t="s">
        <v>5</v>
      </c>
      <c r="E105" s="65" t="s">
        <v>4</v>
      </c>
      <c r="F105" s="65" t="s">
        <v>14</v>
      </c>
      <c r="G105" s="77" t="s">
        <v>13</v>
      </c>
      <c r="H105" s="85">
        <v>1103781.55</v>
      </c>
      <c r="I105" s="81">
        <v>877622.5</v>
      </c>
      <c r="J105" s="163">
        <f t="shared" ref="J105" si="20">I105/H105*100</f>
        <v>79.510524523625165</v>
      </c>
      <c r="K105" s="2" t="s">
        <v>1</v>
      </c>
      <c r="L105" s="2">
        <v>0</v>
      </c>
      <c r="M105" s="2"/>
      <c r="N105" s="2"/>
    </row>
    <row r="106" spans="1:14" ht="23.25" customHeight="1" x14ac:dyDescent="0.2">
      <c r="A106" s="3"/>
      <c r="B106" s="75" t="s">
        <v>687</v>
      </c>
      <c r="C106" s="65"/>
      <c r="D106" s="76"/>
      <c r="E106" s="65"/>
      <c r="F106" s="65"/>
      <c r="G106" s="77" t="s">
        <v>688</v>
      </c>
      <c r="H106" s="85">
        <f>H107</f>
        <v>107805.6</v>
      </c>
      <c r="I106" s="85">
        <f t="shared" ref="I106:N106" si="21">I107</f>
        <v>107805.6</v>
      </c>
      <c r="J106" s="85">
        <f t="shared" si="21"/>
        <v>0</v>
      </c>
      <c r="K106" s="85">
        <f t="shared" si="21"/>
        <v>0</v>
      </c>
      <c r="L106" s="85">
        <f t="shared" si="21"/>
        <v>0</v>
      </c>
      <c r="M106" s="85">
        <f t="shared" si="21"/>
        <v>0</v>
      </c>
      <c r="N106" s="85">
        <f t="shared" si="21"/>
        <v>0</v>
      </c>
    </row>
    <row r="107" spans="1:14" ht="20.25" customHeight="1" x14ac:dyDescent="0.2">
      <c r="A107" s="3"/>
      <c r="B107" s="75" t="s">
        <v>689</v>
      </c>
      <c r="C107" s="65"/>
      <c r="D107" s="76"/>
      <c r="E107" s="65"/>
      <c r="F107" s="65"/>
      <c r="G107" s="77" t="s">
        <v>690</v>
      </c>
      <c r="H107" s="85">
        <v>107805.6</v>
      </c>
      <c r="I107" s="81">
        <v>107805.6</v>
      </c>
      <c r="J107" s="163"/>
      <c r="K107" s="2"/>
      <c r="L107" s="2"/>
      <c r="M107" s="2"/>
      <c r="N107" s="2"/>
    </row>
    <row r="108" spans="1:14" ht="32.25" customHeight="1" x14ac:dyDescent="0.2">
      <c r="A108" s="3"/>
      <c r="B108" s="54" t="s">
        <v>12</v>
      </c>
      <c r="C108" s="55"/>
      <c r="D108" s="56" t="s">
        <v>5</v>
      </c>
      <c r="E108" s="55" t="s">
        <v>4</v>
      </c>
      <c r="F108" s="55" t="s">
        <v>11</v>
      </c>
      <c r="G108" s="57" t="s">
        <v>10</v>
      </c>
      <c r="H108" s="58"/>
      <c r="I108" s="87"/>
      <c r="J108" s="164">
        <v>0</v>
      </c>
      <c r="K108" s="4">
        <v>1</v>
      </c>
      <c r="L108" s="4">
        <v>0</v>
      </c>
      <c r="M108" s="4"/>
      <c r="N108" s="2"/>
    </row>
    <row r="109" spans="1:14" ht="30.75" customHeight="1" x14ac:dyDescent="0.2">
      <c r="A109" s="3"/>
      <c r="B109" s="54" t="s">
        <v>9</v>
      </c>
      <c r="C109" s="55"/>
      <c r="D109" s="56" t="s">
        <v>5</v>
      </c>
      <c r="E109" s="55" t="s">
        <v>4</v>
      </c>
      <c r="F109" s="55" t="s">
        <v>8</v>
      </c>
      <c r="G109" s="57" t="s">
        <v>7</v>
      </c>
      <c r="H109" s="58"/>
      <c r="I109" s="87"/>
      <c r="J109" s="164">
        <v>0</v>
      </c>
      <c r="K109" s="4">
        <v>1</v>
      </c>
      <c r="L109" s="4">
        <v>0</v>
      </c>
      <c r="M109" s="4"/>
      <c r="N109" s="2"/>
    </row>
    <row r="110" spans="1:14" ht="26.25" customHeight="1" x14ac:dyDescent="0.2">
      <c r="A110" s="3"/>
      <c r="B110" s="75" t="s">
        <v>6</v>
      </c>
      <c r="C110" s="65"/>
      <c r="D110" s="76" t="s">
        <v>5</v>
      </c>
      <c r="E110" s="65" t="s">
        <v>4</v>
      </c>
      <c r="F110" s="65" t="s">
        <v>3</v>
      </c>
      <c r="G110" s="77" t="s">
        <v>2</v>
      </c>
      <c r="H110" s="85">
        <v>0</v>
      </c>
      <c r="I110" s="81">
        <v>0</v>
      </c>
      <c r="J110" s="164">
        <v>0</v>
      </c>
      <c r="K110" s="2" t="s">
        <v>1</v>
      </c>
      <c r="L110" s="2">
        <v>0</v>
      </c>
      <c r="M110" s="2"/>
      <c r="N110" s="2"/>
    </row>
    <row r="111" spans="1:14" ht="26.25" hidden="1" customHeight="1" x14ac:dyDescent="0.2">
      <c r="A111" s="190"/>
      <c r="B111" s="75"/>
      <c r="C111" s="75"/>
      <c r="D111" s="75"/>
      <c r="E111" s="75"/>
      <c r="F111" s="75"/>
      <c r="G111" s="75"/>
      <c r="H111" s="75"/>
      <c r="I111" s="75"/>
      <c r="J111" s="164"/>
      <c r="K111" s="2"/>
      <c r="L111" s="2"/>
      <c r="M111" s="2"/>
      <c r="N111" s="2"/>
    </row>
    <row r="112" spans="1:14" ht="26.25" hidden="1" customHeight="1" x14ac:dyDescent="0.2">
      <c r="A112" s="190"/>
      <c r="B112" s="75"/>
      <c r="C112" s="75"/>
      <c r="D112" s="75"/>
      <c r="E112" s="75"/>
      <c r="F112" s="75"/>
      <c r="G112" s="75"/>
      <c r="H112" s="75"/>
      <c r="I112" s="75"/>
      <c r="J112" s="164"/>
      <c r="K112" s="2"/>
      <c r="L112" s="2"/>
      <c r="M112" s="2"/>
      <c r="N112" s="2"/>
    </row>
    <row r="113" spans="1:14" ht="26.25" hidden="1" customHeight="1" x14ac:dyDescent="0.2">
      <c r="A113" s="190"/>
      <c r="B113" s="75"/>
      <c r="C113" s="75"/>
      <c r="D113" s="75"/>
      <c r="E113" s="75"/>
      <c r="F113" s="75"/>
      <c r="G113" s="75"/>
      <c r="H113" s="75"/>
      <c r="I113" s="75"/>
      <c r="J113" s="164"/>
      <c r="K113" s="2"/>
      <c r="L113" s="2"/>
      <c r="M113" s="2"/>
      <c r="N113" s="2"/>
    </row>
    <row r="114" spans="1:14" ht="27.75" customHeight="1" x14ac:dyDescent="0.2">
      <c r="A114" s="1"/>
      <c r="B114" s="1" t="s">
        <v>0</v>
      </c>
      <c r="C114" s="1"/>
      <c r="D114" s="1"/>
      <c r="E114" s="1"/>
      <c r="F114" s="1"/>
      <c r="G114" s="1"/>
      <c r="H114" s="1"/>
      <c r="I114" s="1"/>
      <c r="J114" s="163" t="e">
        <f t="shared" ref="J114" si="22">I114/H114*100</f>
        <v>#DIV/0!</v>
      </c>
      <c r="K114" s="1"/>
      <c r="L114" s="1"/>
      <c r="M114" s="1"/>
      <c r="N114" s="1"/>
    </row>
  </sheetData>
  <mergeCells count="4">
    <mergeCell ref="B5:J5"/>
    <mergeCell ref="I2:J2"/>
    <mergeCell ref="B3:J3"/>
    <mergeCell ref="B4:J4"/>
  </mergeCells>
  <phoneticPr fontId="2" type="noConversion"/>
  <pageMargins left="0.75" right="0.75" top="1" bottom="1" header="0.5" footer="0.5"/>
  <pageSetup paperSize="9" scale="57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6"/>
  <sheetViews>
    <sheetView showGridLines="0" view="pageBreakPreview" topLeftCell="A51" zoomScale="110" zoomScaleNormal="100" zoomScaleSheetLayoutView="110" workbookViewId="0">
      <selection activeCell="K3" sqref="K3:L3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4" width="0" hidden="1" customWidth="1"/>
    <col min="15" max="15" width="6.140625" style="92" hidden="1" customWidth="1"/>
    <col min="16" max="16" width="0.5703125" customWidth="1"/>
    <col min="17" max="20" width="9.140625" hidden="1" customWidth="1"/>
    <col min="21" max="256" width="9.140625" customWidth="1"/>
  </cols>
  <sheetData>
    <row r="1" spans="1:20" ht="12.7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209" t="s">
        <v>660</v>
      </c>
      <c r="K1" s="209"/>
      <c r="L1" s="209"/>
      <c r="M1" s="1"/>
      <c r="N1" s="1"/>
      <c r="O1" s="98"/>
      <c r="P1" s="1"/>
    </row>
    <row r="2" spans="1:20" ht="38.25" customHeight="1" x14ac:dyDescent="0.2">
      <c r="A2" s="15"/>
      <c r="B2" s="8"/>
      <c r="C2" s="8"/>
      <c r="D2" s="8"/>
      <c r="E2" s="8"/>
      <c r="F2" s="8"/>
      <c r="G2" s="8"/>
      <c r="H2" s="8"/>
      <c r="I2" s="8"/>
      <c r="J2" s="209"/>
      <c r="K2" s="209"/>
      <c r="L2" s="209"/>
      <c r="M2" s="1"/>
      <c r="N2" s="1"/>
      <c r="O2" s="98"/>
      <c r="P2" s="1"/>
    </row>
    <row r="3" spans="1:20" ht="21.75" customHeight="1" x14ac:dyDescent="0.2">
      <c r="A3" s="15"/>
      <c r="B3" s="8"/>
      <c r="C3" s="8"/>
      <c r="D3" s="8"/>
      <c r="E3" s="8"/>
      <c r="F3" s="8"/>
      <c r="G3" s="8"/>
      <c r="H3" s="8"/>
      <c r="I3" s="8"/>
      <c r="J3" s="8"/>
      <c r="K3" s="208" t="s">
        <v>735</v>
      </c>
      <c r="L3" s="208"/>
      <c r="M3" s="1"/>
      <c r="N3" s="1"/>
      <c r="O3" s="98"/>
      <c r="P3" s="1"/>
    </row>
    <row r="4" spans="1:20" ht="50.25" customHeight="1" x14ac:dyDescent="0.25">
      <c r="A4" s="1"/>
      <c r="B4" s="207" t="s">
        <v>727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1"/>
      <c r="N4" s="1"/>
      <c r="O4" s="98"/>
      <c r="P4" s="1"/>
    </row>
    <row r="5" spans="1:20" ht="12.75" customHeight="1" x14ac:dyDescent="0.25">
      <c r="A5" s="1"/>
      <c r="B5" s="170"/>
      <c r="C5" s="161"/>
      <c r="D5" s="161"/>
      <c r="E5" s="161"/>
      <c r="F5" s="161"/>
      <c r="G5" s="161"/>
      <c r="H5" s="161"/>
      <c r="I5" s="161"/>
      <c r="J5" s="161"/>
      <c r="K5" s="161"/>
      <c r="L5" s="161" t="s">
        <v>658</v>
      </c>
      <c r="M5" s="1"/>
      <c r="N5" s="1"/>
      <c r="O5" s="98"/>
      <c r="P5" s="1"/>
    </row>
    <row r="6" spans="1:20" ht="39.75" customHeight="1" x14ac:dyDescent="0.2">
      <c r="A6" s="1"/>
      <c r="B6" s="24" t="s">
        <v>209</v>
      </c>
      <c r="C6" s="24"/>
      <c r="D6" s="24" t="s">
        <v>208</v>
      </c>
      <c r="E6" s="24" t="s">
        <v>560</v>
      </c>
      <c r="F6" s="24" t="s">
        <v>559</v>
      </c>
      <c r="G6" s="24" t="s">
        <v>558</v>
      </c>
      <c r="H6" s="24" t="s">
        <v>557</v>
      </c>
      <c r="I6" s="24" t="s">
        <v>556</v>
      </c>
      <c r="J6" s="24" t="s">
        <v>204</v>
      </c>
      <c r="K6" s="24" t="s">
        <v>203</v>
      </c>
      <c r="L6" s="24" t="s">
        <v>202</v>
      </c>
      <c r="M6" s="6"/>
      <c r="N6" s="14"/>
      <c r="O6" s="99"/>
      <c r="P6" s="1"/>
    </row>
    <row r="7" spans="1:20" ht="12.75" customHeight="1" x14ac:dyDescent="0.2">
      <c r="A7" s="1"/>
      <c r="B7" s="24">
        <v>1</v>
      </c>
      <c r="C7" s="24"/>
      <c r="D7" s="24">
        <v>2</v>
      </c>
      <c r="E7" s="24"/>
      <c r="F7" s="24"/>
      <c r="G7" s="24"/>
      <c r="H7" s="24"/>
      <c r="I7" s="24">
        <v>3</v>
      </c>
      <c r="J7" s="24">
        <v>4</v>
      </c>
      <c r="K7" s="24">
        <v>5</v>
      </c>
      <c r="L7" s="24">
        <v>6</v>
      </c>
      <c r="M7" s="6"/>
      <c r="N7" s="6"/>
      <c r="O7" s="100"/>
      <c r="P7" s="1"/>
    </row>
    <row r="8" spans="1:20" ht="12.75" customHeight="1" x14ac:dyDescent="0.2">
      <c r="A8" s="11"/>
      <c r="B8" s="148" t="s">
        <v>555</v>
      </c>
      <c r="C8" s="148"/>
      <c r="D8" s="149">
        <v>200</v>
      </c>
      <c r="E8" s="148"/>
      <c r="F8" s="150" t="s">
        <v>554</v>
      </c>
      <c r="G8" s="151"/>
      <c r="H8" s="152"/>
      <c r="I8" s="153" t="s">
        <v>199</v>
      </c>
      <c r="J8" s="154">
        <f>J10</f>
        <v>41478082.769999996</v>
      </c>
      <c r="K8" s="154">
        <f>K10</f>
        <v>23794376.539999999</v>
      </c>
      <c r="L8" s="154">
        <f>K8/J8*100</f>
        <v>57.366143637694464</v>
      </c>
      <c r="M8" s="13">
        <v>0</v>
      </c>
      <c r="N8" s="13"/>
      <c r="O8" s="101"/>
      <c r="P8" s="10"/>
    </row>
    <row r="9" spans="1:20" ht="12.75" customHeight="1" x14ac:dyDescent="0.2">
      <c r="A9" s="11"/>
      <c r="B9" s="29" t="s">
        <v>198</v>
      </c>
      <c r="C9" s="30"/>
      <c r="D9" s="26"/>
      <c r="E9" s="25"/>
      <c r="F9" s="31"/>
      <c r="G9" s="31"/>
      <c r="H9" s="31"/>
      <c r="I9" s="26"/>
      <c r="J9" s="28"/>
      <c r="K9" s="28"/>
      <c r="L9" s="159"/>
      <c r="M9" s="10"/>
      <c r="N9" s="10"/>
      <c r="O9" s="97"/>
      <c r="P9" s="10"/>
    </row>
    <row r="10" spans="1:20" ht="21.75" customHeight="1" x14ac:dyDescent="0.2">
      <c r="A10" s="11"/>
      <c r="B10" s="93" t="s">
        <v>108</v>
      </c>
      <c r="C10" s="94"/>
      <c r="D10" s="95">
        <v>200</v>
      </c>
      <c r="E10" s="93" t="s">
        <v>4</v>
      </c>
      <c r="F10" s="94" t="s">
        <v>552</v>
      </c>
      <c r="G10" s="94" t="s">
        <v>1</v>
      </c>
      <c r="H10" s="94" t="s">
        <v>1</v>
      </c>
      <c r="I10" s="95" t="s">
        <v>551</v>
      </c>
      <c r="J10" s="58">
        <f>J11+J82+J92+J134+J162+J169+J181+J194+J99</f>
        <v>41478082.769999996</v>
      </c>
      <c r="K10" s="58">
        <f>K11+K82+K92+K134+K162+K169+K181+K194+K99</f>
        <v>23794376.539999999</v>
      </c>
      <c r="L10" s="28">
        <f>K10/J10*100</f>
        <v>57.366143637694464</v>
      </c>
      <c r="M10" s="12">
        <v>0</v>
      </c>
      <c r="N10" s="12">
        <v>1</v>
      </c>
      <c r="O10" s="96"/>
      <c r="P10" s="10"/>
      <c r="T10" s="92"/>
    </row>
    <row r="11" spans="1:20" ht="21.75" customHeight="1" x14ac:dyDescent="0.2">
      <c r="A11" s="11"/>
      <c r="B11" s="155" t="s">
        <v>550</v>
      </c>
      <c r="C11" s="156"/>
      <c r="D11" s="157">
        <v>200</v>
      </c>
      <c r="E11" s="155" t="s">
        <v>4</v>
      </c>
      <c r="F11" s="156" t="s">
        <v>549</v>
      </c>
      <c r="G11" s="156" t="s">
        <v>1</v>
      </c>
      <c r="H11" s="156" t="s">
        <v>1</v>
      </c>
      <c r="I11" s="157" t="s">
        <v>548</v>
      </c>
      <c r="J11" s="158">
        <f>J12+J20+J33+J39+J45</f>
        <v>17669030.339999996</v>
      </c>
      <c r="K11" s="158">
        <f>K12+K20+K33+K39+K45</f>
        <v>10971322.039999999</v>
      </c>
      <c r="L11" s="162">
        <f t="shared" ref="L11:L83" si="0">K11/J11*100</f>
        <v>62.093515200789462</v>
      </c>
      <c r="M11" s="12">
        <v>0</v>
      </c>
      <c r="N11" s="12">
        <v>1</v>
      </c>
      <c r="O11" s="96"/>
      <c r="P11" s="10"/>
    </row>
    <row r="12" spans="1:20" ht="40.5" customHeight="1" x14ac:dyDescent="0.2">
      <c r="A12" s="11"/>
      <c r="B12" s="171" t="s">
        <v>547</v>
      </c>
      <c r="C12" s="172"/>
      <c r="D12" s="173">
        <v>200</v>
      </c>
      <c r="E12" s="171" t="s">
        <v>4</v>
      </c>
      <c r="F12" s="172" t="s">
        <v>539</v>
      </c>
      <c r="G12" s="172" t="s">
        <v>1</v>
      </c>
      <c r="H12" s="172" t="s">
        <v>1</v>
      </c>
      <c r="I12" s="173" t="s">
        <v>546</v>
      </c>
      <c r="J12" s="174">
        <f>J13</f>
        <v>1633000</v>
      </c>
      <c r="K12" s="174">
        <f t="shared" ref="K12" si="1">K13</f>
        <v>1069988.97</v>
      </c>
      <c r="L12" s="175">
        <f t="shared" si="0"/>
        <v>65.522900796080833</v>
      </c>
      <c r="M12" s="12">
        <v>0</v>
      </c>
      <c r="N12" s="12">
        <v>1</v>
      </c>
      <c r="O12" s="96"/>
      <c r="P12" s="10"/>
    </row>
    <row r="13" spans="1:20" ht="63.75" customHeight="1" x14ac:dyDescent="0.2">
      <c r="A13" s="11"/>
      <c r="B13" s="93" t="s">
        <v>230</v>
      </c>
      <c r="C13" s="94"/>
      <c r="D13" s="95">
        <v>200</v>
      </c>
      <c r="E13" s="93" t="s">
        <v>4</v>
      </c>
      <c r="F13" s="94" t="s">
        <v>539</v>
      </c>
      <c r="G13" s="94" t="s">
        <v>229</v>
      </c>
      <c r="H13" s="94" t="s">
        <v>1</v>
      </c>
      <c r="I13" s="95" t="s">
        <v>545</v>
      </c>
      <c r="J13" s="58">
        <f>J14</f>
        <v>1633000</v>
      </c>
      <c r="K13" s="58">
        <f t="shared" ref="K13" si="2">K14</f>
        <v>1069988.97</v>
      </c>
      <c r="L13" s="28">
        <f t="shared" si="0"/>
        <v>65.522900796080833</v>
      </c>
      <c r="M13" s="12">
        <v>0</v>
      </c>
      <c r="N13" s="12">
        <v>1</v>
      </c>
      <c r="O13" s="96"/>
      <c r="P13" s="10"/>
    </row>
    <row r="14" spans="1:20" ht="33.75" customHeight="1" x14ac:dyDescent="0.2">
      <c r="A14" s="11"/>
      <c r="B14" s="93" t="s">
        <v>437</v>
      </c>
      <c r="C14" s="94"/>
      <c r="D14" s="95">
        <v>200</v>
      </c>
      <c r="E14" s="93" t="s">
        <v>4</v>
      </c>
      <c r="F14" s="94" t="s">
        <v>539</v>
      </c>
      <c r="G14" s="94" t="s">
        <v>436</v>
      </c>
      <c r="H14" s="94" t="s">
        <v>1</v>
      </c>
      <c r="I14" s="95" t="s">
        <v>544</v>
      </c>
      <c r="J14" s="58">
        <f>J15</f>
        <v>1633000</v>
      </c>
      <c r="K14" s="58">
        <f t="shared" ref="K14" si="3">K15</f>
        <v>1069988.97</v>
      </c>
      <c r="L14" s="28">
        <f t="shared" si="0"/>
        <v>65.522900796080833</v>
      </c>
      <c r="M14" s="12">
        <v>0</v>
      </c>
      <c r="N14" s="12">
        <v>1</v>
      </c>
      <c r="O14" s="96"/>
      <c r="P14" s="10"/>
    </row>
    <row r="15" spans="1:20" ht="24.75" customHeight="1" x14ac:dyDescent="0.2">
      <c r="A15" s="11"/>
      <c r="B15" s="93" t="s">
        <v>434</v>
      </c>
      <c r="C15" s="94"/>
      <c r="D15" s="95">
        <v>200</v>
      </c>
      <c r="E15" s="93" t="s">
        <v>4</v>
      </c>
      <c r="F15" s="94" t="s">
        <v>539</v>
      </c>
      <c r="G15" s="94" t="s">
        <v>433</v>
      </c>
      <c r="H15" s="94" t="s">
        <v>1</v>
      </c>
      <c r="I15" s="95" t="s">
        <v>543</v>
      </c>
      <c r="J15" s="58">
        <f>J16</f>
        <v>1633000</v>
      </c>
      <c r="K15" s="58">
        <f t="shared" ref="K15:P15" si="4">K16</f>
        <v>1069988.97</v>
      </c>
      <c r="L15" s="28">
        <f t="shared" si="0"/>
        <v>65.522900796080833</v>
      </c>
      <c r="M15" s="33">
        <f t="shared" si="4"/>
        <v>0</v>
      </c>
      <c r="N15" s="33">
        <f t="shared" si="4"/>
        <v>1</v>
      </c>
      <c r="O15" s="58">
        <f t="shared" si="4"/>
        <v>0</v>
      </c>
      <c r="P15" s="33">
        <f t="shared" si="4"/>
        <v>0</v>
      </c>
    </row>
    <row r="16" spans="1:20" ht="24.75" customHeight="1" x14ac:dyDescent="0.2">
      <c r="A16" s="11"/>
      <c r="B16" s="93" t="s">
        <v>532</v>
      </c>
      <c r="C16" s="94"/>
      <c r="D16" s="95">
        <v>200</v>
      </c>
      <c r="E16" s="93" t="s">
        <v>4</v>
      </c>
      <c r="F16" s="94" t="s">
        <v>539</v>
      </c>
      <c r="G16" s="94" t="s">
        <v>527</v>
      </c>
      <c r="H16" s="94" t="s">
        <v>1</v>
      </c>
      <c r="I16" s="95" t="s">
        <v>542</v>
      </c>
      <c r="J16" s="58">
        <f>J17+J18+J19</f>
        <v>1633000</v>
      </c>
      <c r="K16" s="58">
        <f t="shared" ref="K16:L16" si="5">K17+K18+K19</f>
        <v>1069988.97</v>
      </c>
      <c r="L16" s="58">
        <f t="shared" si="5"/>
        <v>136.09072675619836</v>
      </c>
      <c r="M16" s="12">
        <v>0</v>
      </c>
      <c r="N16" s="12">
        <v>1</v>
      </c>
      <c r="O16" s="96"/>
      <c r="P16" s="10"/>
    </row>
    <row r="17" spans="1:16" ht="21.75" customHeight="1" x14ac:dyDescent="0.2">
      <c r="A17" s="11"/>
      <c r="B17" s="138" t="s">
        <v>429</v>
      </c>
      <c r="C17" s="139"/>
      <c r="D17" s="140">
        <v>200</v>
      </c>
      <c r="E17" s="138" t="s">
        <v>4</v>
      </c>
      <c r="F17" s="139" t="s">
        <v>539</v>
      </c>
      <c r="G17" s="139" t="s">
        <v>527</v>
      </c>
      <c r="H17" s="139" t="s">
        <v>428</v>
      </c>
      <c r="I17" s="140" t="s">
        <v>541</v>
      </c>
      <c r="J17" s="78">
        <v>1200000</v>
      </c>
      <c r="K17" s="78">
        <v>825777.25</v>
      </c>
      <c r="L17" s="28">
        <f t="shared" si="0"/>
        <v>68.814770833333341</v>
      </c>
      <c r="M17" s="10">
        <v>0</v>
      </c>
      <c r="N17" s="10" t="s">
        <v>1</v>
      </c>
      <c r="O17" s="97"/>
      <c r="P17" s="10"/>
    </row>
    <row r="18" spans="1:16" ht="51" customHeight="1" x14ac:dyDescent="0.2">
      <c r="A18" s="11"/>
      <c r="B18" s="138" t="s">
        <v>426</v>
      </c>
      <c r="C18" s="139"/>
      <c r="D18" s="140">
        <v>200</v>
      </c>
      <c r="E18" s="138" t="s">
        <v>4</v>
      </c>
      <c r="F18" s="139" t="s">
        <v>539</v>
      </c>
      <c r="G18" s="139" t="s">
        <v>527</v>
      </c>
      <c r="H18" s="139" t="s">
        <v>425</v>
      </c>
      <c r="I18" s="140" t="s">
        <v>540</v>
      </c>
      <c r="J18" s="78">
        <v>363000</v>
      </c>
      <c r="K18" s="78">
        <v>244211.72</v>
      </c>
      <c r="L18" s="28">
        <f t="shared" si="0"/>
        <v>67.275955922865023</v>
      </c>
      <c r="M18" s="10">
        <v>0</v>
      </c>
      <c r="N18" s="10" t="s">
        <v>1</v>
      </c>
      <c r="O18" s="97"/>
      <c r="P18" s="10"/>
    </row>
    <row r="19" spans="1:16" ht="37.5" customHeight="1" x14ac:dyDescent="0.2">
      <c r="A19" s="11"/>
      <c r="B19" s="138" t="s">
        <v>644</v>
      </c>
      <c r="C19" s="139"/>
      <c r="D19" s="140">
        <v>200</v>
      </c>
      <c r="E19" s="138" t="s">
        <v>4</v>
      </c>
      <c r="F19" s="139" t="s">
        <v>539</v>
      </c>
      <c r="G19" s="139" t="s">
        <v>527</v>
      </c>
      <c r="H19" s="139" t="s">
        <v>538</v>
      </c>
      <c r="I19" s="140" t="s">
        <v>645</v>
      </c>
      <c r="J19" s="78">
        <v>70000</v>
      </c>
      <c r="K19" s="85">
        <v>0</v>
      </c>
      <c r="L19" s="28">
        <f t="shared" si="0"/>
        <v>0</v>
      </c>
      <c r="M19" s="10">
        <v>0</v>
      </c>
      <c r="N19" s="10" t="s">
        <v>1</v>
      </c>
      <c r="O19" s="97"/>
      <c r="P19" s="10"/>
    </row>
    <row r="20" spans="1:16" ht="54" customHeight="1" x14ac:dyDescent="0.2">
      <c r="A20" s="11"/>
      <c r="B20" s="171" t="s">
        <v>537</v>
      </c>
      <c r="C20" s="172"/>
      <c r="D20" s="173">
        <v>200</v>
      </c>
      <c r="E20" s="171" t="s">
        <v>4</v>
      </c>
      <c r="F20" s="172" t="s">
        <v>520</v>
      </c>
      <c r="G20" s="172" t="s">
        <v>1</v>
      </c>
      <c r="H20" s="172" t="s">
        <v>1</v>
      </c>
      <c r="I20" s="173" t="s">
        <v>536</v>
      </c>
      <c r="J20" s="174">
        <f>J21</f>
        <v>4050464</v>
      </c>
      <c r="K20" s="174">
        <f>K21</f>
        <v>2548829.9299999997</v>
      </c>
      <c r="L20" s="175">
        <f t="shared" si="0"/>
        <v>62.926862947059881</v>
      </c>
      <c r="M20" s="12">
        <v>0</v>
      </c>
      <c r="N20" s="12">
        <v>1</v>
      </c>
      <c r="O20" s="96"/>
      <c r="P20" s="10"/>
    </row>
    <row r="21" spans="1:16" ht="63.75" customHeight="1" x14ac:dyDescent="0.2">
      <c r="A21" s="11"/>
      <c r="B21" s="93" t="s">
        <v>230</v>
      </c>
      <c r="C21" s="94"/>
      <c r="D21" s="95">
        <v>200</v>
      </c>
      <c r="E21" s="93" t="s">
        <v>4</v>
      </c>
      <c r="F21" s="94" t="s">
        <v>520</v>
      </c>
      <c r="G21" s="94" t="s">
        <v>229</v>
      </c>
      <c r="H21" s="94" t="s">
        <v>1</v>
      </c>
      <c r="I21" s="95" t="s">
        <v>535</v>
      </c>
      <c r="J21" s="58">
        <f>J22+J29</f>
        <v>4050464</v>
      </c>
      <c r="K21" s="58">
        <f>K22+K29</f>
        <v>2548829.9299999997</v>
      </c>
      <c r="L21" s="28">
        <f t="shared" si="0"/>
        <v>62.926862947059881</v>
      </c>
      <c r="M21" s="12">
        <v>0</v>
      </c>
      <c r="N21" s="12">
        <v>1</v>
      </c>
      <c r="O21" s="96"/>
      <c r="P21" s="10"/>
    </row>
    <row r="22" spans="1:16" ht="39.75" customHeight="1" x14ac:dyDescent="0.2">
      <c r="A22" s="11"/>
      <c r="B22" s="93" t="s">
        <v>437</v>
      </c>
      <c r="C22" s="94"/>
      <c r="D22" s="95">
        <v>200</v>
      </c>
      <c r="E22" s="93" t="s">
        <v>4</v>
      </c>
      <c r="F22" s="94" t="s">
        <v>520</v>
      </c>
      <c r="G22" s="94" t="s">
        <v>436</v>
      </c>
      <c r="H22" s="94" t="s">
        <v>1</v>
      </c>
      <c r="I22" s="95" t="s">
        <v>534</v>
      </c>
      <c r="J22" s="58">
        <f>J23</f>
        <v>4013800</v>
      </c>
      <c r="K22" s="58">
        <f>K23</f>
        <v>2548829.9299999997</v>
      </c>
      <c r="L22" s="28">
        <f t="shared" si="0"/>
        <v>63.501667497134875</v>
      </c>
      <c r="M22" s="12">
        <v>0</v>
      </c>
      <c r="N22" s="12">
        <v>1</v>
      </c>
      <c r="O22" s="96"/>
      <c r="P22" s="10"/>
    </row>
    <row r="23" spans="1:16" ht="27.75" customHeight="1" x14ac:dyDescent="0.2">
      <c r="A23" s="11"/>
      <c r="B23" s="93" t="s">
        <v>434</v>
      </c>
      <c r="C23" s="94"/>
      <c r="D23" s="95">
        <v>200</v>
      </c>
      <c r="E23" s="93" t="s">
        <v>4</v>
      </c>
      <c r="F23" s="94" t="s">
        <v>520</v>
      </c>
      <c r="G23" s="94" t="s">
        <v>433</v>
      </c>
      <c r="H23" s="94" t="s">
        <v>1</v>
      </c>
      <c r="I23" s="95" t="s">
        <v>533</v>
      </c>
      <c r="J23" s="58">
        <f>J24</f>
        <v>4013800</v>
      </c>
      <c r="K23" s="58">
        <f>K24</f>
        <v>2548829.9299999997</v>
      </c>
      <c r="L23" s="28">
        <f t="shared" si="0"/>
        <v>63.501667497134875</v>
      </c>
      <c r="M23" s="12">
        <v>0</v>
      </c>
      <c r="N23" s="12">
        <v>1</v>
      </c>
      <c r="O23" s="96"/>
      <c r="P23" s="10"/>
    </row>
    <row r="24" spans="1:16" ht="24.75" customHeight="1" x14ac:dyDescent="0.2">
      <c r="A24" s="11"/>
      <c r="B24" s="93" t="s">
        <v>532</v>
      </c>
      <c r="C24" s="94"/>
      <c r="D24" s="95">
        <v>200</v>
      </c>
      <c r="E24" s="93" t="s">
        <v>4</v>
      </c>
      <c r="F24" s="94" t="s">
        <v>520</v>
      </c>
      <c r="G24" s="94" t="s">
        <v>527</v>
      </c>
      <c r="H24" s="94" t="s">
        <v>1</v>
      </c>
      <c r="I24" s="95" t="s">
        <v>531</v>
      </c>
      <c r="J24" s="58">
        <f>J25+J26+J27+J28</f>
        <v>4013800</v>
      </c>
      <c r="K24" s="58">
        <f>K25+K26+K27+K28</f>
        <v>2548829.9299999997</v>
      </c>
      <c r="L24" s="28">
        <f t="shared" si="0"/>
        <v>63.501667497134875</v>
      </c>
      <c r="M24" s="12">
        <v>0</v>
      </c>
      <c r="N24" s="12">
        <v>1</v>
      </c>
      <c r="O24" s="96"/>
      <c r="P24" s="10"/>
    </row>
    <row r="25" spans="1:16" ht="21.75" customHeight="1" x14ac:dyDescent="0.2">
      <c r="A25" s="11"/>
      <c r="B25" s="138" t="s">
        <v>429</v>
      </c>
      <c r="C25" s="139"/>
      <c r="D25" s="140">
        <v>200</v>
      </c>
      <c r="E25" s="138" t="s">
        <v>4</v>
      </c>
      <c r="F25" s="139" t="s">
        <v>520</v>
      </c>
      <c r="G25" s="139" t="s">
        <v>527</v>
      </c>
      <c r="H25" s="139" t="s">
        <v>428</v>
      </c>
      <c r="I25" s="140" t="s">
        <v>530</v>
      </c>
      <c r="J25" s="78">
        <v>3040000</v>
      </c>
      <c r="K25" s="78">
        <v>1931536.23</v>
      </c>
      <c r="L25" s="28">
        <f t="shared" si="0"/>
        <v>63.537375986842108</v>
      </c>
      <c r="M25" s="10">
        <v>0</v>
      </c>
      <c r="N25" s="10" t="s">
        <v>1</v>
      </c>
      <c r="O25" s="97"/>
      <c r="P25" s="10"/>
    </row>
    <row r="26" spans="1:16" ht="55.5" customHeight="1" x14ac:dyDescent="0.2">
      <c r="A26" s="11"/>
      <c r="B26" s="138" t="s">
        <v>426</v>
      </c>
      <c r="C26" s="139"/>
      <c r="D26" s="140">
        <v>200</v>
      </c>
      <c r="E26" s="138" t="s">
        <v>4</v>
      </c>
      <c r="F26" s="139" t="s">
        <v>520</v>
      </c>
      <c r="G26" s="139" t="s">
        <v>527</v>
      </c>
      <c r="H26" s="139" t="s">
        <v>425</v>
      </c>
      <c r="I26" s="140" t="s">
        <v>529</v>
      </c>
      <c r="J26" s="78">
        <v>918200</v>
      </c>
      <c r="K26" s="78">
        <v>565443.69999999995</v>
      </c>
      <c r="L26" s="28">
        <f t="shared" si="0"/>
        <v>61.581757786974514</v>
      </c>
      <c r="M26" s="10">
        <v>0</v>
      </c>
      <c r="N26" s="10" t="s">
        <v>1</v>
      </c>
      <c r="O26" s="97"/>
      <c r="P26" s="10"/>
    </row>
    <row r="27" spans="1:16" ht="21.75" customHeight="1" x14ac:dyDescent="0.2">
      <c r="A27" s="11"/>
      <c r="B27" s="138" t="s">
        <v>264</v>
      </c>
      <c r="C27" s="139"/>
      <c r="D27" s="140">
        <v>200</v>
      </c>
      <c r="E27" s="138" t="s">
        <v>4</v>
      </c>
      <c r="F27" s="139" t="s">
        <v>520</v>
      </c>
      <c r="G27" s="139" t="s">
        <v>527</v>
      </c>
      <c r="H27" s="139" t="s">
        <v>263</v>
      </c>
      <c r="I27" s="140" t="s">
        <v>528</v>
      </c>
      <c r="J27" s="78">
        <v>35600</v>
      </c>
      <c r="K27" s="78">
        <v>31850</v>
      </c>
      <c r="L27" s="28">
        <f t="shared" si="0"/>
        <v>89.466292134831463</v>
      </c>
      <c r="M27" s="10">
        <v>0</v>
      </c>
      <c r="N27" s="10" t="s">
        <v>1</v>
      </c>
      <c r="O27" s="97"/>
      <c r="P27" s="10"/>
    </row>
    <row r="28" spans="1:16" ht="12.75" customHeight="1" x14ac:dyDescent="0.2">
      <c r="A28" s="11"/>
      <c r="B28" s="138" t="s">
        <v>215</v>
      </c>
      <c r="C28" s="139"/>
      <c r="D28" s="140">
        <v>200</v>
      </c>
      <c r="E28" s="138" t="s">
        <v>4</v>
      </c>
      <c r="F28" s="139" t="s">
        <v>520</v>
      </c>
      <c r="G28" s="139" t="s">
        <v>527</v>
      </c>
      <c r="H28" s="139" t="s">
        <v>212</v>
      </c>
      <c r="I28" s="140" t="s">
        <v>526</v>
      </c>
      <c r="J28" s="78">
        <v>20000</v>
      </c>
      <c r="K28" s="85">
        <v>20000</v>
      </c>
      <c r="L28" s="160">
        <f t="shared" si="0"/>
        <v>100</v>
      </c>
      <c r="M28" s="10">
        <v>0</v>
      </c>
      <c r="N28" s="10" t="s">
        <v>1</v>
      </c>
      <c r="O28" s="97"/>
      <c r="P28" s="10"/>
    </row>
    <row r="29" spans="1:16" ht="27.75" customHeight="1" x14ac:dyDescent="0.2">
      <c r="A29" s="11"/>
      <c r="B29" s="93" t="s">
        <v>305</v>
      </c>
      <c r="C29" s="94"/>
      <c r="D29" s="95">
        <v>200</v>
      </c>
      <c r="E29" s="93" t="s">
        <v>4</v>
      </c>
      <c r="F29" s="94" t="s">
        <v>520</v>
      </c>
      <c r="G29" s="94" t="s">
        <v>304</v>
      </c>
      <c r="H29" s="94" t="s">
        <v>1</v>
      </c>
      <c r="I29" s="95" t="s">
        <v>525</v>
      </c>
      <c r="J29" s="58">
        <f t="shared" ref="J29:K31" si="6">J30</f>
        <v>36664</v>
      </c>
      <c r="K29" s="80">
        <f t="shared" si="6"/>
        <v>0</v>
      </c>
      <c r="L29" s="160">
        <f t="shared" si="0"/>
        <v>0</v>
      </c>
      <c r="M29" s="12">
        <v>0</v>
      </c>
      <c r="N29" s="12">
        <v>1</v>
      </c>
      <c r="O29" s="96"/>
      <c r="P29" s="10"/>
    </row>
    <row r="30" spans="1:16" ht="53.25" customHeight="1" x14ac:dyDescent="0.2">
      <c r="A30" s="11"/>
      <c r="B30" s="93" t="s">
        <v>522</v>
      </c>
      <c r="C30" s="94"/>
      <c r="D30" s="95">
        <v>200</v>
      </c>
      <c r="E30" s="93" t="s">
        <v>4</v>
      </c>
      <c r="F30" s="94" t="s">
        <v>520</v>
      </c>
      <c r="G30" s="94" t="s">
        <v>524</v>
      </c>
      <c r="H30" s="94" t="s">
        <v>1</v>
      </c>
      <c r="I30" s="95" t="s">
        <v>523</v>
      </c>
      <c r="J30" s="58">
        <f t="shared" si="6"/>
        <v>36664</v>
      </c>
      <c r="K30" s="80">
        <f t="shared" si="6"/>
        <v>0</v>
      </c>
      <c r="L30" s="160">
        <f t="shared" si="0"/>
        <v>0</v>
      </c>
      <c r="M30" s="12">
        <v>0</v>
      </c>
      <c r="N30" s="12">
        <v>1</v>
      </c>
      <c r="O30" s="96"/>
      <c r="P30" s="10"/>
    </row>
    <row r="31" spans="1:16" ht="83.25" customHeight="1" x14ac:dyDescent="0.2">
      <c r="A31" s="11"/>
      <c r="B31" s="93" t="s">
        <v>522</v>
      </c>
      <c r="C31" s="94"/>
      <c r="D31" s="95">
        <v>200</v>
      </c>
      <c r="E31" s="93" t="s">
        <v>4</v>
      </c>
      <c r="F31" s="94" t="s">
        <v>520</v>
      </c>
      <c r="G31" s="94" t="s">
        <v>519</v>
      </c>
      <c r="H31" s="94" t="s">
        <v>1</v>
      </c>
      <c r="I31" s="95" t="s">
        <v>521</v>
      </c>
      <c r="J31" s="58">
        <f t="shared" si="6"/>
        <v>36664</v>
      </c>
      <c r="K31" s="80">
        <f t="shared" si="6"/>
        <v>0</v>
      </c>
      <c r="L31" s="160">
        <f t="shared" si="0"/>
        <v>0</v>
      </c>
      <c r="M31" s="12">
        <v>0</v>
      </c>
      <c r="N31" s="12">
        <v>1</v>
      </c>
      <c r="O31" s="96"/>
      <c r="P31" s="10"/>
    </row>
    <row r="32" spans="1:16" ht="12.75" customHeight="1" x14ac:dyDescent="0.2">
      <c r="A32" s="11"/>
      <c r="B32" s="138" t="s">
        <v>21</v>
      </c>
      <c r="C32" s="139"/>
      <c r="D32" s="140">
        <v>200</v>
      </c>
      <c r="E32" s="138" t="s">
        <v>4</v>
      </c>
      <c r="F32" s="139" t="s">
        <v>520</v>
      </c>
      <c r="G32" s="139" t="s">
        <v>519</v>
      </c>
      <c r="H32" s="139" t="s">
        <v>507</v>
      </c>
      <c r="I32" s="140" t="s">
        <v>518</v>
      </c>
      <c r="J32" s="78">
        <v>36664</v>
      </c>
      <c r="K32" s="85">
        <v>0</v>
      </c>
      <c r="L32" s="160">
        <f t="shared" si="0"/>
        <v>0</v>
      </c>
      <c r="M32" s="10">
        <v>0</v>
      </c>
      <c r="N32" s="10" t="s">
        <v>1</v>
      </c>
      <c r="O32" s="97"/>
      <c r="P32" s="10"/>
    </row>
    <row r="33" spans="1:16" ht="41.25" hidden="1" customHeight="1" x14ac:dyDescent="0.2">
      <c r="A33" s="11"/>
      <c r="B33" s="171" t="s">
        <v>517</v>
      </c>
      <c r="C33" s="172"/>
      <c r="D33" s="173">
        <v>200</v>
      </c>
      <c r="E33" s="171" t="s">
        <v>4</v>
      </c>
      <c r="F33" s="172" t="s">
        <v>509</v>
      </c>
      <c r="G33" s="172" t="s">
        <v>1</v>
      </c>
      <c r="H33" s="172" t="s">
        <v>1</v>
      </c>
      <c r="I33" s="173" t="s">
        <v>516</v>
      </c>
      <c r="J33" s="174">
        <f t="shared" ref="J33:K37" si="7">J34</f>
        <v>0</v>
      </c>
      <c r="K33" s="174">
        <f t="shared" si="7"/>
        <v>0</v>
      </c>
      <c r="L33" s="175" t="e">
        <f t="shared" si="0"/>
        <v>#DIV/0!</v>
      </c>
      <c r="M33" s="12">
        <v>0</v>
      </c>
      <c r="N33" s="12">
        <v>1</v>
      </c>
      <c r="O33" s="96"/>
      <c r="P33" s="10"/>
    </row>
    <row r="34" spans="1:16" ht="63.75" hidden="1" customHeight="1" x14ac:dyDescent="0.2">
      <c r="A34" s="11"/>
      <c r="B34" s="93" t="s">
        <v>230</v>
      </c>
      <c r="C34" s="94"/>
      <c r="D34" s="95">
        <v>200</v>
      </c>
      <c r="E34" s="93" t="s">
        <v>4</v>
      </c>
      <c r="F34" s="94" t="s">
        <v>509</v>
      </c>
      <c r="G34" s="94" t="s">
        <v>229</v>
      </c>
      <c r="H34" s="94" t="s">
        <v>1</v>
      </c>
      <c r="I34" s="95" t="s">
        <v>515</v>
      </c>
      <c r="J34" s="58">
        <f t="shared" si="7"/>
        <v>0</v>
      </c>
      <c r="K34" s="58">
        <f t="shared" si="7"/>
        <v>0</v>
      </c>
      <c r="L34" s="28" t="e">
        <f t="shared" si="0"/>
        <v>#DIV/0!</v>
      </c>
      <c r="M34" s="12">
        <v>0</v>
      </c>
      <c r="N34" s="12">
        <v>1</v>
      </c>
      <c r="O34" s="96"/>
      <c r="P34" s="10"/>
    </row>
    <row r="35" spans="1:16" ht="21.75" hidden="1" customHeight="1" x14ac:dyDescent="0.2">
      <c r="A35" s="11"/>
      <c r="B35" s="93" t="s">
        <v>305</v>
      </c>
      <c r="C35" s="94"/>
      <c r="D35" s="95">
        <v>200</v>
      </c>
      <c r="E35" s="93" t="s">
        <v>4</v>
      </c>
      <c r="F35" s="94" t="s">
        <v>509</v>
      </c>
      <c r="G35" s="94" t="s">
        <v>304</v>
      </c>
      <c r="H35" s="94" t="s">
        <v>1</v>
      </c>
      <c r="I35" s="95" t="s">
        <v>514</v>
      </c>
      <c r="J35" s="58">
        <f t="shared" si="7"/>
        <v>0</v>
      </c>
      <c r="K35" s="58">
        <f t="shared" si="7"/>
        <v>0</v>
      </c>
      <c r="L35" s="28" t="e">
        <f t="shared" si="0"/>
        <v>#DIV/0!</v>
      </c>
      <c r="M35" s="12">
        <v>0</v>
      </c>
      <c r="N35" s="12">
        <v>1</v>
      </c>
      <c r="O35" s="96"/>
      <c r="P35" s="10"/>
    </row>
    <row r="36" spans="1:16" ht="48.75" hidden="1" customHeight="1" x14ac:dyDescent="0.2">
      <c r="A36" s="11"/>
      <c r="B36" s="141" t="s">
        <v>517</v>
      </c>
      <c r="C36" s="94"/>
      <c r="D36" s="142">
        <v>200</v>
      </c>
      <c r="E36" s="143" t="s">
        <v>4</v>
      </c>
      <c r="F36" s="144" t="s">
        <v>509</v>
      </c>
      <c r="G36" s="144" t="s">
        <v>513</v>
      </c>
      <c r="H36" s="144" t="s">
        <v>1</v>
      </c>
      <c r="I36" s="142" t="s">
        <v>512</v>
      </c>
      <c r="J36" s="73">
        <f t="shared" si="7"/>
        <v>0</v>
      </c>
      <c r="K36" s="73">
        <f t="shared" si="7"/>
        <v>0</v>
      </c>
      <c r="L36" s="28" t="e">
        <f t="shared" si="0"/>
        <v>#DIV/0!</v>
      </c>
      <c r="M36" s="12">
        <v>0</v>
      </c>
      <c r="N36" s="12">
        <v>1</v>
      </c>
      <c r="O36" s="96"/>
      <c r="P36" s="10"/>
    </row>
    <row r="37" spans="1:16" ht="53.25" hidden="1" customHeight="1" x14ac:dyDescent="0.2">
      <c r="A37" s="11"/>
      <c r="B37" s="93" t="s">
        <v>511</v>
      </c>
      <c r="C37" s="94"/>
      <c r="D37" s="95">
        <v>200</v>
      </c>
      <c r="E37" s="93" t="s">
        <v>4</v>
      </c>
      <c r="F37" s="94" t="s">
        <v>509</v>
      </c>
      <c r="G37" s="94" t="s">
        <v>508</v>
      </c>
      <c r="H37" s="94" t="s">
        <v>1</v>
      </c>
      <c r="I37" s="95" t="s">
        <v>510</v>
      </c>
      <c r="J37" s="58">
        <f t="shared" si="7"/>
        <v>0</v>
      </c>
      <c r="K37" s="58">
        <f t="shared" si="7"/>
        <v>0</v>
      </c>
      <c r="L37" s="28" t="e">
        <f t="shared" si="0"/>
        <v>#DIV/0!</v>
      </c>
      <c r="M37" s="12">
        <v>0</v>
      </c>
      <c r="N37" s="12">
        <v>1</v>
      </c>
      <c r="O37" s="96"/>
      <c r="P37" s="10"/>
    </row>
    <row r="38" spans="1:16" ht="12.75" hidden="1" customHeight="1" x14ac:dyDescent="0.2">
      <c r="A38" s="11"/>
      <c r="B38" s="138" t="s">
        <v>21</v>
      </c>
      <c r="C38" s="139"/>
      <c r="D38" s="140">
        <v>200</v>
      </c>
      <c r="E38" s="138" t="s">
        <v>4</v>
      </c>
      <c r="F38" s="139" t="s">
        <v>509</v>
      </c>
      <c r="G38" s="139" t="s">
        <v>508</v>
      </c>
      <c r="H38" s="139" t="s">
        <v>507</v>
      </c>
      <c r="I38" s="140" t="s">
        <v>506</v>
      </c>
      <c r="J38" s="78">
        <v>0</v>
      </c>
      <c r="K38" s="78">
        <v>0</v>
      </c>
      <c r="L38" s="28" t="e">
        <f t="shared" si="0"/>
        <v>#DIV/0!</v>
      </c>
      <c r="M38" s="10">
        <v>0</v>
      </c>
      <c r="N38" s="10" t="s">
        <v>1</v>
      </c>
      <c r="O38" s="97"/>
      <c r="P38" s="10"/>
    </row>
    <row r="39" spans="1:16" ht="12.75" customHeight="1" x14ac:dyDescent="0.2">
      <c r="A39" s="11"/>
      <c r="B39" s="178" t="s">
        <v>505</v>
      </c>
      <c r="C39" s="179"/>
      <c r="D39" s="180">
        <v>200</v>
      </c>
      <c r="E39" s="178" t="s">
        <v>4</v>
      </c>
      <c r="F39" s="179" t="s">
        <v>497</v>
      </c>
      <c r="G39" s="179" t="s">
        <v>1</v>
      </c>
      <c r="H39" s="179" t="s">
        <v>1</v>
      </c>
      <c r="I39" s="180" t="s">
        <v>504</v>
      </c>
      <c r="J39" s="106">
        <f t="shared" ref="J39:K43" si="8">J40</f>
        <v>10000</v>
      </c>
      <c r="K39" s="112">
        <f t="shared" si="8"/>
        <v>0</v>
      </c>
      <c r="L39" s="181">
        <f t="shared" si="0"/>
        <v>0</v>
      </c>
      <c r="M39" s="12">
        <v>0</v>
      </c>
      <c r="N39" s="12">
        <v>1</v>
      </c>
      <c r="O39" s="96"/>
      <c r="P39" s="10"/>
    </row>
    <row r="40" spans="1:16" ht="63.75" customHeight="1" x14ac:dyDescent="0.2">
      <c r="A40" s="11"/>
      <c r="B40" s="93" t="s">
        <v>230</v>
      </c>
      <c r="C40" s="94"/>
      <c r="D40" s="95">
        <v>200</v>
      </c>
      <c r="E40" s="93" t="s">
        <v>4</v>
      </c>
      <c r="F40" s="94" t="s">
        <v>497</v>
      </c>
      <c r="G40" s="94" t="s">
        <v>229</v>
      </c>
      <c r="H40" s="94" t="s">
        <v>1</v>
      </c>
      <c r="I40" s="95" t="s">
        <v>503</v>
      </c>
      <c r="J40" s="58">
        <f t="shared" si="8"/>
        <v>10000</v>
      </c>
      <c r="K40" s="80">
        <f t="shared" si="8"/>
        <v>0</v>
      </c>
      <c r="L40" s="160">
        <f t="shared" si="0"/>
        <v>0</v>
      </c>
      <c r="M40" s="12">
        <v>0</v>
      </c>
      <c r="N40" s="12">
        <v>1</v>
      </c>
      <c r="O40" s="96"/>
      <c r="P40" s="10"/>
    </row>
    <row r="41" spans="1:16" ht="42.75" customHeight="1" x14ac:dyDescent="0.2">
      <c r="A41" s="11"/>
      <c r="B41" s="93" t="s">
        <v>437</v>
      </c>
      <c r="C41" s="94"/>
      <c r="D41" s="95">
        <v>200</v>
      </c>
      <c r="E41" s="93" t="s">
        <v>4</v>
      </c>
      <c r="F41" s="94" t="s">
        <v>497</v>
      </c>
      <c r="G41" s="94" t="s">
        <v>436</v>
      </c>
      <c r="H41" s="94" t="s">
        <v>1</v>
      </c>
      <c r="I41" s="95" t="s">
        <v>502</v>
      </c>
      <c r="J41" s="58">
        <f t="shared" si="8"/>
        <v>10000</v>
      </c>
      <c r="K41" s="80">
        <f t="shared" si="8"/>
        <v>0</v>
      </c>
      <c r="L41" s="160">
        <f t="shared" si="0"/>
        <v>0</v>
      </c>
      <c r="M41" s="12">
        <v>0</v>
      </c>
      <c r="N41" s="12">
        <v>1</v>
      </c>
      <c r="O41" s="96"/>
      <c r="P41" s="10"/>
    </row>
    <row r="42" spans="1:16" ht="27" customHeight="1" x14ac:dyDescent="0.2">
      <c r="A42" s="11"/>
      <c r="B42" s="93" t="s">
        <v>434</v>
      </c>
      <c r="C42" s="94"/>
      <c r="D42" s="95">
        <v>200</v>
      </c>
      <c r="E42" s="93" t="s">
        <v>4</v>
      </c>
      <c r="F42" s="94" t="s">
        <v>497</v>
      </c>
      <c r="G42" s="94" t="s">
        <v>433</v>
      </c>
      <c r="H42" s="94" t="s">
        <v>1</v>
      </c>
      <c r="I42" s="95" t="s">
        <v>501</v>
      </c>
      <c r="J42" s="58">
        <f t="shared" si="8"/>
        <v>10000</v>
      </c>
      <c r="K42" s="80">
        <f t="shared" si="8"/>
        <v>0</v>
      </c>
      <c r="L42" s="160">
        <f t="shared" si="0"/>
        <v>0</v>
      </c>
      <c r="M42" s="12">
        <v>0</v>
      </c>
      <c r="N42" s="12">
        <v>1</v>
      </c>
      <c r="O42" s="96"/>
      <c r="P42" s="10"/>
    </row>
    <row r="43" spans="1:16" ht="21.75" customHeight="1" x14ac:dyDescent="0.2">
      <c r="A43" s="11"/>
      <c r="B43" s="93" t="s">
        <v>500</v>
      </c>
      <c r="C43" s="94"/>
      <c r="D43" s="95">
        <v>200</v>
      </c>
      <c r="E43" s="93" t="s">
        <v>4</v>
      </c>
      <c r="F43" s="94" t="s">
        <v>497</v>
      </c>
      <c r="G43" s="94" t="s">
        <v>496</v>
      </c>
      <c r="H43" s="94" t="s">
        <v>1</v>
      </c>
      <c r="I43" s="95" t="s">
        <v>499</v>
      </c>
      <c r="J43" s="58">
        <f t="shared" si="8"/>
        <v>10000</v>
      </c>
      <c r="K43" s="80">
        <f t="shared" si="8"/>
        <v>0</v>
      </c>
      <c r="L43" s="160">
        <f t="shared" si="0"/>
        <v>0</v>
      </c>
      <c r="M43" s="12">
        <v>0</v>
      </c>
      <c r="N43" s="12">
        <v>1</v>
      </c>
      <c r="O43" s="96"/>
      <c r="P43" s="10"/>
    </row>
    <row r="44" spans="1:16" ht="12.75" customHeight="1" x14ac:dyDescent="0.2">
      <c r="A44" s="11"/>
      <c r="B44" s="138" t="s">
        <v>498</v>
      </c>
      <c r="C44" s="139"/>
      <c r="D44" s="140">
        <v>200</v>
      </c>
      <c r="E44" s="138" t="s">
        <v>4</v>
      </c>
      <c r="F44" s="139" t="s">
        <v>497</v>
      </c>
      <c r="G44" s="139" t="s">
        <v>496</v>
      </c>
      <c r="H44" s="139" t="s">
        <v>495</v>
      </c>
      <c r="I44" s="140" t="s">
        <v>494</v>
      </c>
      <c r="J44" s="78">
        <v>10000</v>
      </c>
      <c r="K44" s="82">
        <v>0</v>
      </c>
      <c r="L44" s="160">
        <f t="shared" si="0"/>
        <v>0</v>
      </c>
      <c r="M44" s="10">
        <v>0</v>
      </c>
      <c r="N44" s="10" t="s">
        <v>1</v>
      </c>
      <c r="O44" s="97"/>
      <c r="P44" s="10"/>
    </row>
    <row r="45" spans="1:16" ht="12.75" customHeight="1" x14ac:dyDescent="0.2">
      <c r="A45" s="11"/>
      <c r="B45" s="178" t="s">
        <v>493</v>
      </c>
      <c r="C45" s="179"/>
      <c r="D45" s="180">
        <v>200</v>
      </c>
      <c r="E45" s="178" t="s">
        <v>4</v>
      </c>
      <c r="F45" s="179" t="s">
        <v>446</v>
      </c>
      <c r="G45" s="179" t="s">
        <v>1</v>
      </c>
      <c r="H45" s="179" t="s">
        <v>1</v>
      </c>
      <c r="I45" s="180" t="s">
        <v>492</v>
      </c>
      <c r="J45" s="106">
        <f>J46</f>
        <v>11975566.339999998</v>
      </c>
      <c r="K45" s="106">
        <f>K46</f>
        <v>7352503.1399999997</v>
      </c>
      <c r="L45" s="116">
        <f t="shared" si="0"/>
        <v>61.395869984383552</v>
      </c>
      <c r="M45" s="12">
        <v>0</v>
      </c>
      <c r="N45" s="12">
        <v>1</v>
      </c>
      <c r="O45" s="96"/>
      <c r="P45" s="10"/>
    </row>
    <row r="46" spans="1:16" ht="63.75" customHeight="1" x14ac:dyDescent="0.2">
      <c r="A46" s="11"/>
      <c r="B46" s="171" t="s">
        <v>230</v>
      </c>
      <c r="C46" s="172"/>
      <c r="D46" s="173">
        <v>200</v>
      </c>
      <c r="E46" s="171" t="s">
        <v>4</v>
      </c>
      <c r="F46" s="172" t="s">
        <v>446</v>
      </c>
      <c r="G46" s="172" t="s">
        <v>229</v>
      </c>
      <c r="H46" s="172" t="s">
        <v>1</v>
      </c>
      <c r="I46" s="173" t="s">
        <v>491</v>
      </c>
      <c r="J46" s="174">
        <f>J47+J69+J76</f>
        <v>11975566.339999998</v>
      </c>
      <c r="K46" s="174">
        <f>K47+K69+K76+K66</f>
        <v>7352503.1399999997</v>
      </c>
      <c r="L46" s="175">
        <f t="shared" si="0"/>
        <v>61.395869984383552</v>
      </c>
      <c r="M46" s="12">
        <v>0</v>
      </c>
      <c r="N46" s="12">
        <v>1</v>
      </c>
      <c r="O46" s="96"/>
      <c r="P46" s="10"/>
    </row>
    <row r="47" spans="1:16" ht="41.25" customHeight="1" x14ac:dyDescent="0.2">
      <c r="A47" s="11"/>
      <c r="B47" s="93" t="s">
        <v>437</v>
      </c>
      <c r="C47" s="94"/>
      <c r="D47" s="95">
        <v>200</v>
      </c>
      <c r="E47" s="93" t="s">
        <v>4</v>
      </c>
      <c r="F47" s="94" t="s">
        <v>446</v>
      </c>
      <c r="G47" s="94" t="s">
        <v>436</v>
      </c>
      <c r="H47" s="94" t="s">
        <v>1</v>
      </c>
      <c r="I47" s="95" t="s">
        <v>490</v>
      </c>
      <c r="J47" s="58">
        <f>J48</f>
        <v>10314706.309999999</v>
      </c>
      <c r="K47" s="58">
        <f>K48</f>
        <v>6609588.4299999997</v>
      </c>
      <c r="L47" s="28">
        <f t="shared" si="0"/>
        <v>64.07926926229662</v>
      </c>
      <c r="M47" s="12">
        <v>0</v>
      </c>
      <c r="N47" s="12">
        <v>1</v>
      </c>
      <c r="O47" s="96"/>
      <c r="P47" s="10"/>
    </row>
    <row r="48" spans="1:16" ht="21.75" customHeight="1" x14ac:dyDescent="0.2">
      <c r="A48" s="11"/>
      <c r="B48" s="93" t="s">
        <v>434</v>
      </c>
      <c r="C48" s="94"/>
      <c r="D48" s="95">
        <v>200</v>
      </c>
      <c r="E48" s="93" t="s">
        <v>4</v>
      </c>
      <c r="F48" s="94" t="s">
        <v>446</v>
      </c>
      <c r="G48" s="94" t="s">
        <v>433</v>
      </c>
      <c r="H48" s="94" t="s">
        <v>1</v>
      </c>
      <c r="I48" s="95" t="s">
        <v>489</v>
      </c>
      <c r="J48" s="58">
        <f>J52+J58+J66+J49</f>
        <v>10314706.309999999</v>
      </c>
      <c r="K48" s="58">
        <f t="shared" ref="K48:L48" si="9">K52+K58+K66+K49</f>
        <v>6609588.4299999997</v>
      </c>
      <c r="L48" s="58">
        <f t="shared" si="9"/>
        <v>85.300023186235478</v>
      </c>
      <c r="M48" s="12">
        <v>0</v>
      </c>
      <c r="N48" s="12">
        <v>1</v>
      </c>
      <c r="O48" s="96"/>
      <c r="P48" s="10"/>
    </row>
    <row r="49" spans="1:16" ht="66" customHeight="1" x14ac:dyDescent="0.2">
      <c r="A49" s="11"/>
      <c r="B49" s="93" t="s">
        <v>715</v>
      </c>
      <c r="C49" s="94"/>
      <c r="D49" s="95">
        <v>200</v>
      </c>
      <c r="E49" s="93"/>
      <c r="F49" s="94"/>
      <c r="G49" s="94"/>
      <c r="H49" s="94"/>
      <c r="I49" s="95" t="s">
        <v>716</v>
      </c>
      <c r="J49" s="58">
        <f>J50+J51</f>
        <v>107805.6</v>
      </c>
      <c r="K49" s="58">
        <f t="shared" ref="K49:L49" si="10">K50+K51</f>
        <v>0</v>
      </c>
      <c r="L49" s="58">
        <f t="shared" si="10"/>
        <v>0</v>
      </c>
      <c r="M49" s="12"/>
      <c r="N49" s="12"/>
      <c r="O49" s="96"/>
      <c r="P49" s="10"/>
    </row>
    <row r="50" spans="1:16" ht="15.75" customHeight="1" x14ac:dyDescent="0.2">
      <c r="A50" s="11"/>
      <c r="B50" s="93" t="s">
        <v>481</v>
      </c>
      <c r="C50" s="94"/>
      <c r="D50" s="95">
        <v>200</v>
      </c>
      <c r="E50" s="93"/>
      <c r="F50" s="94"/>
      <c r="G50" s="94"/>
      <c r="H50" s="94"/>
      <c r="I50" s="95" t="s">
        <v>717</v>
      </c>
      <c r="J50" s="58">
        <v>83005.600000000006</v>
      </c>
      <c r="K50" s="58"/>
      <c r="L50" s="28"/>
      <c r="M50" s="12"/>
      <c r="N50" s="12"/>
      <c r="O50" s="96"/>
      <c r="P50" s="10"/>
    </row>
    <row r="51" spans="1:16" ht="56.25" customHeight="1" x14ac:dyDescent="0.2">
      <c r="A51" s="11"/>
      <c r="B51" s="93" t="s">
        <v>478</v>
      </c>
      <c r="C51" s="94"/>
      <c r="D51" s="95">
        <v>200</v>
      </c>
      <c r="E51" s="93"/>
      <c r="F51" s="94"/>
      <c r="G51" s="94"/>
      <c r="H51" s="94"/>
      <c r="I51" s="95" t="s">
        <v>718</v>
      </c>
      <c r="J51" s="58">
        <v>24800</v>
      </c>
      <c r="K51" s="58"/>
      <c r="L51" s="28"/>
      <c r="M51" s="12"/>
      <c r="N51" s="12"/>
      <c r="O51" s="96"/>
      <c r="P51" s="10"/>
    </row>
    <row r="52" spans="1:16" ht="21.75" customHeight="1" x14ac:dyDescent="0.2">
      <c r="A52" s="11"/>
      <c r="B52" s="93" t="s">
        <v>488</v>
      </c>
      <c r="C52" s="94"/>
      <c r="D52" s="95">
        <v>200</v>
      </c>
      <c r="E52" s="93" t="s">
        <v>4</v>
      </c>
      <c r="F52" s="94" t="s">
        <v>446</v>
      </c>
      <c r="G52" s="94" t="s">
        <v>485</v>
      </c>
      <c r="H52" s="94" t="s">
        <v>1</v>
      </c>
      <c r="I52" s="95" t="s">
        <v>487</v>
      </c>
      <c r="J52" s="58">
        <f>J53+J56+J55+J57+J54</f>
        <v>975438.36</v>
      </c>
      <c r="K52" s="58">
        <f>K53+K56+K55+K57+K54</f>
        <v>149026.84</v>
      </c>
      <c r="L52" s="28">
        <f t="shared" si="0"/>
        <v>15.277935142923843</v>
      </c>
      <c r="M52" s="12">
        <v>0</v>
      </c>
      <c r="N52" s="12">
        <v>1</v>
      </c>
      <c r="O52" s="96"/>
      <c r="P52" s="10"/>
    </row>
    <row r="53" spans="1:16" ht="12.75" customHeight="1" x14ac:dyDescent="0.2">
      <c r="A53" s="11" t="s">
        <v>731</v>
      </c>
      <c r="B53" s="138" t="s">
        <v>215</v>
      </c>
      <c r="C53" s="139"/>
      <c r="D53" s="140">
        <v>200</v>
      </c>
      <c r="E53" s="138" t="s">
        <v>4</v>
      </c>
      <c r="F53" s="139" t="s">
        <v>446</v>
      </c>
      <c r="G53" s="139" t="s">
        <v>485</v>
      </c>
      <c r="H53" s="139" t="s">
        <v>212</v>
      </c>
      <c r="I53" s="140" t="s">
        <v>486</v>
      </c>
      <c r="J53" s="78">
        <v>21211.16</v>
      </c>
      <c r="K53" s="82">
        <v>3400</v>
      </c>
      <c r="L53" s="28">
        <f t="shared" si="0"/>
        <v>16.029297784751044</v>
      </c>
      <c r="M53" s="10">
        <v>0</v>
      </c>
      <c r="N53" s="10" t="s">
        <v>1</v>
      </c>
      <c r="O53" s="97"/>
      <c r="P53" s="10"/>
    </row>
    <row r="54" spans="1:16" ht="24" customHeight="1" x14ac:dyDescent="0.2">
      <c r="A54" s="11"/>
      <c r="B54" s="138" t="s">
        <v>733</v>
      </c>
      <c r="C54" s="139"/>
      <c r="D54" s="140">
        <v>200</v>
      </c>
      <c r="E54" s="138" t="s">
        <v>4</v>
      </c>
      <c r="F54" s="139" t="s">
        <v>446</v>
      </c>
      <c r="G54" s="139" t="s">
        <v>485</v>
      </c>
      <c r="H54" s="139" t="s">
        <v>212</v>
      </c>
      <c r="I54" s="140" t="s">
        <v>732</v>
      </c>
      <c r="J54" s="78">
        <v>20524</v>
      </c>
      <c r="K54" s="82">
        <v>20524</v>
      </c>
      <c r="L54" s="28"/>
      <c r="M54" s="10"/>
      <c r="N54" s="10"/>
      <c r="O54" s="97"/>
      <c r="P54" s="10"/>
    </row>
    <row r="55" spans="1:16" ht="39" customHeight="1" x14ac:dyDescent="0.2">
      <c r="A55" s="11"/>
      <c r="B55" s="138" t="s">
        <v>680</v>
      </c>
      <c r="C55" s="139"/>
      <c r="D55" s="140">
        <v>201</v>
      </c>
      <c r="E55" s="138" t="s">
        <v>4</v>
      </c>
      <c r="F55" s="139" t="s">
        <v>446</v>
      </c>
      <c r="G55" s="139" t="s">
        <v>485</v>
      </c>
      <c r="H55" s="139" t="s">
        <v>212</v>
      </c>
      <c r="I55" s="140" t="s">
        <v>681</v>
      </c>
      <c r="J55" s="78">
        <v>142138.14000000001</v>
      </c>
      <c r="K55" s="82">
        <v>0</v>
      </c>
      <c r="L55" s="28"/>
      <c r="M55" s="10"/>
      <c r="N55" s="10"/>
      <c r="O55" s="97"/>
      <c r="P55" s="10"/>
    </row>
    <row r="56" spans="1:16" ht="12.75" customHeight="1" x14ac:dyDescent="0.2">
      <c r="A56" s="11"/>
      <c r="B56" s="138" t="s">
        <v>469</v>
      </c>
      <c r="C56" s="139"/>
      <c r="D56" s="140">
        <v>200</v>
      </c>
      <c r="E56" s="138" t="s">
        <v>4</v>
      </c>
      <c r="F56" s="139" t="s">
        <v>446</v>
      </c>
      <c r="G56" s="139" t="s">
        <v>485</v>
      </c>
      <c r="H56" s="139" t="s">
        <v>467</v>
      </c>
      <c r="I56" s="140" t="s">
        <v>484</v>
      </c>
      <c r="J56" s="78">
        <v>8964.84</v>
      </c>
      <c r="K56" s="82">
        <v>5102.84</v>
      </c>
      <c r="L56" s="28">
        <f t="shared" si="0"/>
        <v>56.920592001641964</v>
      </c>
      <c r="M56" s="10">
        <v>0</v>
      </c>
      <c r="N56" s="10" t="s">
        <v>1</v>
      </c>
      <c r="O56" s="97"/>
      <c r="P56" s="10"/>
    </row>
    <row r="57" spans="1:16" ht="18" customHeight="1" x14ac:dyDescent="0.2">
      <c r="A57" s="11"/>
      <c r="B57" s="138" t="s">
        <v>257</v>
      </c>
      <c r="C57" s="139"/>
      <c r="D57" s="140">
        <v>201</v>
      </c>
      <c r="E57" s="138" t="s">
        <v>4</v>
      </c>
      <c r="F57" s="139" t="s">
        <v>446</v>
      </c>
      <c r="G57" s="139" t="s">
        <v>485</v>
      </c>
      <c r="H57" s="139" t="s">
        <v>467</v>
      </c>
      <c r="I57" s="140" t="s">
        <v>679</v>
      </c>
      <c r="J57" s="78">
        <v>782600.22</v>
      </c>
      <c r="K57" s="82">
        <v>120000</v>
      </c>
      <c r="L57" s="28">
        <f t="shared" si="0"/>
        <v>15.333499395131783</v>
      </c>
      <c r="M57" s="10"/>
      <c r="N57" s="10"/>
      <c r="O57" s="97"/>
      <c r="P57" s="10"/>
    </row>
    <row r="58" spans="1:16" ht="21.75" customHeight="1" x14ac:dyDescent="0.2">
      <c r="A58" s="11"/>
      <c r="B58" s="93" t="s">
        <v>483</v>
      </c>
      <c r="C58" s="94"/>
      <c r="D58" s="95">
        <v>200</v>
      </c>
      <c r="E58" s="93" t="s">
        <v>4</v>
      </c>
      <c r="F58" s="94" t="s">
        <v>446</v>
      </c>
      <c r="G58" s="94" t="s">
        <v>468</v>
      </c>
      <c r="H58" s="94" t="s">
        <v>1</v>
      </c>
      <c r="I58" s="95" t="s">
        <v>482</v>
      </c>
      <c r="J58" s="58">
        <f>J59+J60+J61+J62+J63+J64+J65</f>
        <v>9226462.3499999996</v>
      </c>
      <c r="K58" s="58">
        <f t="shared" ref="K58" si="11">K59+K60+K61+K62+K63+K64+K65</f>
        <v>6460561.5899999999</v>
      </c>
      <c r="L58" s="28">
        <f t="shared" si="0"/>
        <v>70.022088043311641</v>
      </c>
      <c r="M58" s="12">
        <v>0</v>
      </c>
      <c r="N58" s="12">
        <v>1</v>
      </c>
      <c r="O58" s="96"/>
      <c r="P58" s="10"/>
    </row>
    <row r="59" spans="1:16" ht="12.75" customHeight="1" x14ac:dyDescent="0.2">
      <c r="A59" s="11"/>
      <c r="B59" s="138" t="s">
        <v>481</v>
      </c>
      <c r="C59" s="139"/>
      <c r="D59" s="140">
        <v>200</v>
      </c>
      <c r="E59" s="138" t="s">
        <v>4</v>
      </c>
      <c r="F59" s="139" t="s">
        <v>446</v>
      </c>
      <c r="G59" s="139" t="s">
        <v>468</v>
      </c>
      <c r="H59" s="139" t="s">
        <v>480</v>
      </c>
      <c r="I59" s="140" t="s">
        <v>479</v>
      </c>
      <c r="J59" s="78">
        <v>4750700</v>
      </c>
      <c r="K59" s="146">
        <v>3631704.21</v>
      </c>
      <c r="L59" s="28">
        <f t="shared" si="0"/>
        <v>76.445665059885911</v>
      </c>
      <c r="M59" s="10">
        <v>0</v>
      </c>
      <c r="N59" s="10" t="s">
        <v>1</v>
      </c>
      <c r="O59" s="97"/>
      <c r="P59" s="10"/>
    </row>
    <row r="60" spans="1:16" ht="50.25" customHeight="1" x14ac:dyDescent="0.2">
      <c r="A60" s="11"/>
      <c r="B60" s="138" t="s">
        <v>478</v>
      </c>
      <c r="C60" s="139"/>
      <c r="D60" s="140">
        <v>200</v>
      </c>
      <c r="E60" s="138" t="s">
        <v>4</v>
      </c>
      <c r="F60" s="139" t="s">
        <v>446</v>
      </c>
      <c r="G60" s="139" t="s">
        <v>468</v>
      </c>
      <c r="H60" s="139" t="s">
        <v>477</v>
      </c>
      <c r="I60" s="140" t="s">
        <v>476</v>
      </c>
      <c r="J60" s="78">
        <v>1440000</v>
      </c>
      <c r="K60" s="146">
        <v>1083515.44</v>
      </c>
      <c r="L60" s="28">
        <f t="shared" si="0"/>
        <v>75.244127777777763</v>
      </c>
      <c r="M60" s="10">
        <v>0</v>
      </c>
      <c r="N60" s="10" t="s">
        <v>1</v>
      </c>
      <c r="O60" s="97"/>
      <c r="P60" s="10"/>
    </row>
    <row r="61" spans="1:16" ht="21.75" customHeight="1" x14ac:dyDescent="0.2">
      <c r="A61" s="11"/>
      <c r="B61" s="138" t="s">
        <v>264</v>
      </c>
      <c r="C61" s="139"/>
      <c r="D61" s="140">
        <v>200</v>
      </c>
      <c r="E61" s="138" t="s">
        <v>4</v>
      </c>
      <c r="F61" s="139" t="s">
        <v>446</v>
      </c>
      <c r="G61" s="139" t="s">
        <v>468</v>
      </c>
      <c r="H61" s="139" t="s">
        <v>263</v>
      </c>
      <c r="I61" s="140" t="s">
        <v>475</v>
      </c>
      <c r="J61" s="78">
        <v>453650</v>
      </c>
      <c r="K61" s="146">
        <v>356730.39</v>
      </c>
      <c r="L61" s="28">
        <f t="shared" si="0"/>
        <v>78.635597927917999</v>
      </c>
      <c r="M61" s="10">
        <v>0</v>
      </c>
      <c r="N61" s="10" t="s">
        <v>1</v>
      </c>
      <c r="O61" s="97"/>
      <c r="P61" s="10"/>
    </row>
    <row r="62" spans="1:16" ht="12.75" customHeight="1" x14ac:dyDescent="0.2">
      <c r="A62" s="11"/>
      <c r="B62" s="138" t="s">
        <v>215</v>
      </c>
      <c r="C62" s="139"/>
      <c r="D62" s="140">
        <v>200</v>
      </c>
      <c r="E62" s="138" t="s">
        <v>4</v>
      </c>
      <c r="F62" s="139" t="s">
        <v>446</v>
      </c>
      <c r="G62" s="139" t="s">
        <v>468</v>
      </c>
      <c r="H62" s="139" t="s">
        <v>212</v>
      </c>
      <c r="I62" s="140" t="s">
        <v>474</v>
      </c>
      <c r="J62" s="78">
        <v>1843612.35</v>
      </c>
      <c r="K62" s="146">
        <v>952678.06</v>
      </c>
      <c r="L62" s="28">
        <f t="shared" si="0"/>
        <v>51.674532338644838</v>
      </c>
      <c r="M62" s="10">
        <v>0</v>
      </c>
      <c r="N62" s="10" t="s">
        <v>1</v>
      </c>
      <c r="O62" s="97"/>
      <c r="P62" s="10"/>
    </row>
    <row r="63" spans="1:16" ht="12.75" customHeight="1" x14ac:dyDescent="0.2">
      <c r="A63" s="11"/>
      <c r="B63" s="138" t="s">
        <v>260</v>
      </c>
      <c r="C63" s="139"/>
      <c r="D63" s="140">
        <v>200</v>
      </c>
      <c r="E63" s="138" t="s">
        <v>4</v>
      </c>
      <c r="F63" s="139" t="s">
        <v>446</v>
      </c>
      <c r="G63" s="139" t="s">
        <v>468</v>
      </c>
      <c r="H63" s="139" t="s">
        <v>259</v>
      </c>
      <c r="I63" s="140" t="s">
        <v>473</v>
      </c>
      <c r="J63" s="78">
        <v>730000</v>
      </c>
      <c r="K63" s="146">
        <v>432766.59</v>
      </c>
      <c r="L63" s="28">
        <f t="shared" si="0"/>
        <v>59.283094520547955</v>
      </c>
      <c r="M63" s="10">
        <v>0</v>
      </c>
      <c r="N63" s="10" t="s">
        <v>1</v>
      </c>
      <c r="O63" s="97"/>
      <c r="P63" s="10"/>
    </row>
    <row r="64" spans="1:16" ht="21.75" customHeight="1" x14ac:dyDescent="0.2">
      <c r="A64" s="11"/>
      <c r="B64" s="138" t="s">
        <v>472</v>
      </c>
      <c r="C64" s="139"/>
      <c r="D64" s="140">
        <v>200</v>
      </c>
      <c r="E64" s="138" t="s">
        <v>4</v>
      </c>
      <c r="F64" s="139" t="s">
        <v>446</v>
      </c>
      <c r="G64" s="139" t="s">
        <v>468</v>
      </c>
      <c r="H64" s="139" t="s">
        <v>471</v>
      </c>
      <c r="I64" s="140" t="s">
        <v>470</v>
      </c>
      <c r="J64" s="78">
        <v>2000</v>
      </c>
      <c r="K64" s="146">
        <v>836.9</v>
      </c>
      <c r="L64" s="28">
        <f t="shared" si="0"/>
        <v>41.844999999999999</v>
      </c>
      <c r="M64" s="10">
        <v>0</v>
      </c>
      <c r="N64" s="10" t="s">
        <v>1</v>
      </c>
      <c r="O64" s="97"/>
      <c r="P64" s="10"/>
    </row>
    <row r="65" spans="1:16" ht="12.75" customHeight="1" x14ac:dyDescent="0.2">
      <c r="A65" s="11"/>
      <c r="B65" s="138" t="s">
        <v>469</v>
      </c>
      <c r="C65" s="139"/>
      <c r="D65" s="140">
        <v>200</v>
      </c>
      <c r="E65" s="138" t="s">
        <v>4</v>
      </c>
      <c r="F65" s="139" t="s">
        <v>446</v>
      </c>
      <c r="G65" s="139" t="s">
        <v>468</v>
      </c>
      <c r="H65" s="139" t="s">
        <v>467</v>
      </c>
      <c r="I65" s="140" t="s">
        <v>466</v>
      </c>
      <c r="J65" s="78">
        <v>6500</v>
      </c>
      <c r="K65" s="146">
        <v>2330</v>
      </c>
      <c r="L65" s="28">
        <f t="shared" si="0"/>
        <v>35.846153846153847</v>
      </c>
      <c r="M65" s="10">
        <v>0</v>
      </c>
      <c r="N65" s="10" t="s">
        <v>1</v>
      </c>
      <c r="O65" s="97"/>
      <c r="P65" s="10"/>
    </row>
    <row r="66" spans="1:16" ht="55.5" customHeight="1" x14ac:dyDescent="0.2">
      <c r="A66" s="11"/>
      <c r="B66" s="138" t="s">
        <v>702</v>
      </c>
      <c r="C66" s="139"/>
      <c r="D66" s="195">
        <v>200</v>
      </c>
      <c r="E66" s="196" t="s">
        <v>703</v>
      </c>
      <c r="F66" s="195">
        <v>200</v>
      </c>
      <c r="G66" s="196" t="s">
        <v>703</v>
      </c>
      <c r="H66" s="195">
        <v>200</v>
      </c>
      <c r="I66" s="197" t="s">
        <v>703</v>
      </c>
      <c r="J66" s="78">
        <f>J67</f>
        <v>5000</v>
      </c>
      <c r="K66" s="78">
        <f>K67</f>
        <v>0</v>
      </c>
      <c r="L66" s="28">
        <f t="shared" si="0"/>
        <v>0</v>
      </c>
      <c r="M66" s="10"/>
      <c r="N66" s="10"/>
      <c r="O66" s="97"/>
      <c r="P66" s="10"/>
    </row>
    <row r="67" spans="1:16" ht="12.75" customHeight="1" x14ac:dyDescent="0.2">
      <c r="A67" s="11"/>
      <c r="B67" s="198" t="s">
        <v>708</v>
      </c>
      <c r="C67" s="139"/>
      <c r="D67" s="195">
        <v>200</v>
      </c>
      <c r="E67" s="196" t="s">
        <v>704</v>
      </c>
      <c r="F67" s="195">
        <v>201</v>
      </c>
      <c r="G67" s="196" t="s">
        <v>704</v>
      </c>
      <c r="H67" s="195">
        <v>201</v>
      </c>
      <c r="I67" s="197" t="s">
        <v>707</v>
      </c>
      <c r="J67" s="78">
        <f>J68</f>
        <v>5000</v>
      </c>
      <c r="K67" s="82">
        <f t="shared" ref="K67" si="12">K68</f>
        <v>0</v>
      </c>
      <c r="L67" s="28">
        <f t="shared" si="0"/>
        <v>0</v>
      </c>
      <c r="M67" s="10"/>
      <c r="N67" s="10"/>
      <c r="O67" s="97"/>
      <c r="P67" s="10"/>
    </row>
    <row r="68" spans="1:16" ht="12.75" customHeight="1" x14ac:dyDescent="0.2">
      <c r="A68" s="11"/>
      <c r="B68" s="198" t="s">
        <v>215</v>
      </c>
      <c r="C68" s="139"/>
      <c r="D68" s="195">
        <v>200</v>
      </c>
      <c r="E68" s="196" t="s">
        <v>705</v>
      </c>
      <c r="F68" s="195">
        <v>202</v>
      </c>
      <c r="G68" s="196" t="s">
        <v>705</v>
      </c>
      <c r="H68" s="195">
        <v>202</v>
      </c>
      <c r="I68" s="197" t="s">
        <v>706</v>
      </c>
      <c r="J68" s="78">
        <v>5000</v>
      </c>
      <c r="K68" s="82">
        <v>0</v>
      </c>
      <c r="L68" s="28">
        <f t="shared" si="0"/>
        <v>0</v>
      </c>
      <c r="M68" s="10"/>
      <c r="N68" s="10"/>
      <c r="O68" s="97"/>
      <c r="P68" s="10"/>
    </row>
    <row r="69" spans="1:16" ht="44.25" customHeight="1" x14ac:dyDescent="0.2">
      <c r="A69" s="11"/>
      <c r="B69" s="93" t="s">
        <v>334</v>
      </c>
      <c r="C69" s="94"/>
      <c r="D69" s="95">
        <v>200</v>
      </c>
      <c r="E69" s="93" t="s">
        <v>4</v>
      </c>
      <c r="F69" s="94" t="s">
        <v>446</v>
      </c>
      <c r="G69" s="94" t="s">
        <v>333</v>
      </c>
      <c r="H69" s="94" t="s">
        <v>1</v>
      </c>
      <c r="I69" s="95" t="s">
        <v>465</v>
      </c>
      <c r="J69" s="58">
        <f>J70</f>
        <v>1650860.03</v>
      </c>
      <c r="K69" s="58">
        <f>K70</f>
        <v>742914.71</v>
      </c>
      <c r="L69" s="28">
        <f t="shared" si="0"/>
        <v>45.00167770128882</v>
      </c>
      <c r="M69" s="12">
        <v>0</v>
      </c>
      <c r="N69" s="12">
        <v>1</v>
      </c>
      <c r="O69" s="96"/>
      <c r="P69" s="10"/>
    </row>
    <row r="70" spans="1:16" ht="23.25" customHeight="1" x14ac:dyDescent="0.2">
      <c r="A70" s="11"/>
      <c r="B70" s="93" t="s">
        <v>331</v>
      </c>
      <c r="C70" s="94"/>
      <c r="D70" s="95">
        <v>200</v>
      </c>
      <c r="E70" s="93" t="s">
        <v>4</v>
      </c>
      <c r="F70" s="94" t="s">
        <v>446</v>
      </c>
      <c r="G70" s="94" t="s">
        <v>330</v>
      </c>
      <c r="H70" s="94" t="s">
        <v>1</v>
      </c>
      <c r="I70" s="95" t="s">
        <v>464</v>
      </c>
      <c r="J70" s="58">
        <f>J71+J73</f>
        <v>1650860.03</v>
      </c>
      <c r="K70" s="163">
        <f>K71+K73</f>
        <v>742914.71</v>
      </c>
      <c r="L70" s="28">
        <f t="shared" si="0"/>
        <v>45.00167770128882</v>
      </c>
      <c r="M70" s="12">
        <v>0</v>
      </c>
      <c r="N70" s="12">
        <v>1</v>
      </c>
      <c r="O70" s="96"/>
      <c r="P70" s="10"/>
    </row>
    <row r="71" spans="1:16" ht="36.75" customHeight="1" x14ac:dyDescent="0.2">
      <c r="A71" s="11"/>
      <c r="B71" s="93" t="s">
        <v>463</v>
      </c>
      <c r="C71" s="94"/>
      <c r="D71" s="95">
        <v>200</v>
      </c>
      <c r="E71" s="93" t="s">
        <v>4</v>
      </c>
      <c r="F71" s="94" t="s">
        <v>446</v>
      </c>
      <c r="G71" s="94" t="s">
        <v>461</v>
      </c>
      <c r="H71" s="94" t="s">
        <v>1</v>
      </c>
      <c r="I71" s="95" t="s">
        <v>462</v>
      </c>
      <c r="J71" s="58">
        <f>J72</f>
        <v>309000</v>
      </c>
      <c r="K71" s="163">
        <v>136500</v>
      </c>
      <c r="L71" s="28">
        <f t="shared" si="0"/>
        <v>44.174757281553397</v>
      </c>
      <c r="M71" s="12">
        <v>0</v>
      </c>
      <c r="N71" s="12">
        <v>1</v>
      </c>
      <c r="O71" s="96"/>
      <c r="P71" s="10"/>
    </row>
    <row r="72" spans="1:16" ht="12.75" customHeight="1" x14ac:dyDescent="0.2">
      <c r="A72" s="11"/>
      <c r="B72" s="138" t="s">
        <v>215</v>
      </c>
      <c r="C72" s="139"/>
      <c r="D72" s="140">
        <v>200</v>
      </c>
      <c r="E72" s="138" t="s">
        <v>4</v>
      </c>
      <c r="F72" s="139" t="s">
        <v>446</v>
      </c>
      <c r="G72" s="139" t="s">
        <v>461</v>
      </c>
      <c r="H72" s="139" t="s">
        <v>212</v>
      </c>
      <c r="I72" s="140" t="s">
        <v>460</v>
      </c>
      <c r="J72" s="78">
        <v>309000</v>
      </c>
      <c r="K72" s="146">
        <v>136500</v>
      </c>
      <c r="L72" s="28">
        <f t="shared" si="0"/>
        <v>44.174757281553397</v>
      </c>
      <c r="M72" s="10">
        <v>0</v>
      </c>
      <c r="N72" s="10" t="s">
        <v>1</v>
      </c>
      <c r="O72" s="97"/>
      <c r="P72" s="10"/>
    </row>
    <row r="73" spans="1:16" ht="21.75" customHeight="1" x14ac:dyDescent="0.2">
      <c r="A73" s="11"/>
      <c r="B73" s="93" t="s">
        <v>459</v>
      </c>
      <c r="C73" s="94"/>
      <c r="D73" s="95">
        <v>200</v>
      </c>
      <c r="E73" s="93" t="s">
        <v>4</v>
      </c>
      <c r="F73" s="94" t="s">
        <v>446</v>
      </c>
      <c r="G73" s="94" t="s">
        <v>456</v>
      </c>
      <c r="H73" s="94" t="s">
        <v>1</v>
      </c>
      <c r="I73" s="95" t="s">
        <v>458</v>
      </c>
      <c r="J73" s="58">
        <f>J74+J75</f>
        <v>1341860.03</v>
      </c>
      <c r="K73" s="163">
        <f>K74+K75</f>
        <v>606414.71</v>
      </c>
      <c r="L73" s="28">
        <f t="shared" si="0"/>
        <v>45.192098761597357</v>
      </c>
      <c r="M73" s="12">
        <v>0</v>
      </c>
      <c r="N73" s="12">
        <v>1</v>
      </c>
      <c r="O73" s="96"/>
      <c r="P73" s="10"/>
    </row>
    <row r="74" spans="1:16" ht="12.75" customHeight="1" x14ac:dyDescent="0.2">
      <c r="A74" s="11"/>
      <c r="B74" s="138" t="s">
        <v>215</v>
      </c>
      <c r="C74" s="139"/>
      <c r="D74" s="140">
        <v>200</v>
      </c>
      <c r="E74" s="138" t="s">
        <v>4</v>
      </c>
      <c r="F74" s="139" t="s">
        <v>446</v>
      </c>
      <c r="G74" s="139" t="s">
        <v>456</v>
      </c>
      <c r="H74" s="139" t="s">
        <v>212</v>
      </c>
      <c r="I74" s="140" t="s">
        <v>457</v>
      </c>
      <c r="J74" s="78">
        <v>340663.77</v>
      </c>
      <c r="K74" s="146">
        <v>218273.52</v>
      </c>
      <c r="L74" s="28">
        <f t="shared" si="0"/>
        <v>64.073006648168075</v>
      </c>
      <c r="M74" s="10">
        <v>0</v>
      </c>
      <c r="N74" s="10" t="s">
        <v>1</v>
      </c>
      <c r="O74" s="97"/>
      <c r="P74" s="10"/>
    </row>
    <row r="75" spans="1:16" ht="12.75" customHeight="1" x14ac:dyDescent="0.2">
      <c r="A75" s="11"/>
      <c r="B75" s="138" t="s">
        <v>260</v>
      </c>
      <c r="C75" s="139"/>
      <c r="D75" s="140">
        <v>200</v>
      </c>
      <c r="E75" s="138" t="s">
        <v>4</v>
      </c>
      <c r="F75" s="139" t="s">
        <v>446</v>
      </c>
      <c r="G75" s="139" t="s">
        <v>456</v>
      </c>
      <c r="H75" s="139" t="s">
        <v>259</v>
      </c>
      <c r="I75" s="140" t="s">
        <v>455</v>
      </c>
      <c r="J75" s="78">
        <v>1001196.26</v>
      </c>
      <c r="K75" s="146">
        <v>388141.19</v>
      </c>
      <c r="L75" s="28">
        <f t="shared" si="0"/>
        <v>38.767742700117559</v>
      </c>
      <c r="M75" s="10">
        <v>0</v>
      </c>
      <c r="N75" s="10" t="s">
        <v>1</v>
      </c>
      <c r="O75" s="97"/>
      <c r="P75" s="10"/>
    </row>
    <row r="76" spans="1:16" ht="21.75" customHeight="1" x14ac:dyDescent="0.2">
      <c r="A76" s="11"/>
      <c r="B76" s="93" t="s">
        <v>305</v>
      </c>
      <c r="C76" s="94"/>
      <c r="D76" s="95">
        <v>200</v>
      </c>
      <c r="E76" s="93" t="s">
        <v>4</v>
      </c>
      <c r="F76" s="94" t="s">
        <v>446</v>
      </c>
      <c r="G76" s="94" t="s">
        <v>304</v>
      </c>
      <c r="H76" s="94" t="s">
        <v>1</v>
      </c>
      <c r="I76" s="95" t="s">
        <v>454</v>
      </c>
      <c r="J76" s="58">
        <f>J77</f>
        <v>10000</v>
      </c>
      <c r="K76" s="163"/>
      <c r="L76" s="28">
        <f t="shared" si="0"/>
        <v>0</v>
      </c>
      <c r="M76" s="12">
        <v>0</v>
      </c>
      <c r="N76" s="12">
        <v>1</v>
      </c>
      <c r="O76" s="96"/>
      <c r="P76" s="10"/>
    </row>
    <row r="77" spans="1:16" ht="43.5" customHeight="1" x14ac:dyDescent="0.2">
      <c r="A77" s="11"/>
      <c r="B77" s="93" t="s">
        <v>302</v>
      </c>
      <c r="C77" s="94"/>
      <c r="D77" s="95">
        <v>200</v>
      </c>
      <c r="E77" s="93" t="s">
        <v>4</v>
      </c>
      <c r="F77" s="94" t="s">
        <v>446</v>
      </c>
      <c r="G77" s="94" t="s">
        <v>301</v>
      </c>
      <c r="H77" s="94" t="s">
        <v>1</v>
      </c>
      <c r="I77" s="95" t="s">
        <v>453</v>
      </c>
      <c r="J77" s="58">
        <f>J78</f>
        <v>10000</v>
      </c>
      <c r="K77" s="145"/>
      <c r="L77" s="28">
        <f t="shared" si="0"/>
        <v>0</v>
      </c>
      <c r="M77" s="12">
        <v>0</v>
      </c>
      <c r="N77" s="12">
        <v>1</v>
      </c>
      <c r="O77" s="96"/>
      <c r="P77" s="10"/>
    </row>
    <row r="78" spans="1:16" ht="21.75" customHeight="1" x14ac:dyDescent="0.2">
      <c r="A78" s="11"/>
      <c r="B78" s="93" t="s">
        <v>452</v>
      </c>
      <c r="C78" s="94"/>
      <c r="D78" s="95">
        <v>200</v>
      </c>
      <c r="E78" s="93" t="s">
        <v>4</v>
      </c>
      <c r="F78" s="94" t="s">
        <v>446</v>
      </c>
      <c r="G78" s="94" t="s">
        <v>450</v>
      </c>
      <c r="H78" s="94" t="s">
        <v>1</v>
      </c>
      <c r="I78" s="95" t="s">
        <v>451</v>
      </c>
      <c r="J78" s="58">
        <f>J79</f>
        <v>10000</v>
      </c>
      <c r="K78" s="145"/>
      <c r="L78" s="28">
        <f t="shared" si="0"/>
        <v>0</v>
      </c>
      <c r="M78" s="12">
        <v>0</v>
      </c>
      <c r="N78" s="12">
        <v>1</v>
      </c>
      <c r="O78" s="96"/>
      <c r="P78" s="10"/>
    </row>
    <row r="79" spans="1:16" ht="12.75" customHeight="1" x14ac:dyDescent="0.2">
      <c r="A79" s="11"/>
      <c r="B79" s="138" t="s">
        <v>215</v>
      </c>
      <c r="C79" s="139"/>
      <c r="D79" s="140">
        <v>200</v>
      </c>
      <c r="E79" s="138" t="s">
        <v>4</v>
      </c>
      <c r="F79" s="139" t="s">
        <v>446</v>
      </c>
      <c r="G79" s="139" t="s">
        <v>450</v>
      </c>
      <c r="H79" s="139" t="s">
        <v>212</v>
      </c>
      <c r="I79" s="140" t="s">
        <v>449</v>
      </c>
      <c r="J79" s="78">
        <v>10000</v>
      </c>
      <c r="K79" s="82"/>
      <c r="L79" s="28">
        <f t="shared" si="0"/>
        <v>0</v>
      </c>
      <c r="M79" s="10">
        <v>0</v>
      </c>
      <c r="N79" s="10" t="s">
        <v>1</v>
      </c>
      <c r="O79" s="97"/>
      <c r="P79" s="10"/>
    </row>
    <row r="80" spans="1:16" ht="46.5" hidden="1" customHeight="1" x14ac:dyDescent="0.2">
      <c r="A80" s="11"/>
      <c r="B80" s="93" t="s">
        <v>448</v>
      </c>
      <c r="C80" s="94"/>
      <c r="D80" s="95">
        <v>200</v>
      </c>
      <c r="E80" s="93" t="s">
        <v>4</v>
      </c>
      <c r="F80" s="94" t="s">
        <v>446</v>
      </c>
      <c r="G80" s="94" t="s">
        <v>445</v>
      </c>
      <c r="H80" s="94" t="s">
        <v>1</v>
      </c>
      <c r="I80" s="95" t="s">
        <v>447</v>
      </c>
      <c r="J80" s="58"/>
      <c r="K80" s="145"/>
      <c r="L80" s="28" t="e">
        <f t="shared" si="0"/>
        <v>#DIV/0!</v>
      </c>
      <c r="M80" s="12">
        <v>0</v>
      </c>
      <c r="N80" s="12">
        <v>1</v>
      </c>
      <c r="O80" s="96"/>
      <c r="P80" s="10"/>
    </row>
    <row r="81" spans="1:16" ht="21.75" hidden="1" customHeight="1" x14ac:dyDescent="0.2">
      <c r="A81" s="11"/>
      <c r="B81" s="138" t="s">
        <v>264</v>
      </c>
      <c r="C81" s="139"/>
      <c r="D81" s="140">
        <v>200</v>
      </c>
      <c r="E81" s="138" t="s">
        <v>4</v>
      </c>
      <c r="F81" s="139" t="s">
        <v>446</v>
      </c>
      <c r="G81" s="139" t="s">
        <v>445</v>
      </c>
      <c r="H81" s="139" t="s">
        <v>263</v>
      </c>
      <c r="I81" s="140" t="s">
        <v>444</v>
      </c>
      <c r="J81" s="78"/>
      <c r="K81" s="82"/>
      <c r="L81" s="28" t="e">
        <f t="shared" si="0"/>
        <v>#DIV/0!</v>
      </c>
      <c r="M81" s="10">
        <v>0</v>
      </c>
      <c r="N81" s="10" t="s">
        <v>1</v>
      </c>
      <c r="O81" s="97"/>
      <c r="P81" s="10"/>
    </row>
    <row r="82" spans="1:16" ht="12.75" customHeight="1" x14ac:dyDescent="0.2">
      <c r="A82" s="11"/>
      <c r="B82" s="155" t="s">
        <v>443</v>
      </c>
      <c r="C82" s="156"/>
      <c r="D82" s="157">
        <v>200</v>
      </c>
      <c r="E82" s="155" t="s">
        <v>4</v>
      </c>
      <c r="F82" s="156" t="s">
        <v>442</v>
      </c>
      <c r="G82" s="156" t="s">
        <v>1</v>
      </c>
      <c r="H82" s="156" t="s">
        <v>1</v>
      </c>
      <c r="I82" s="157" t="s">
        <v>441</v>
      </c>
      <c r="J82" s="158">
        <f t="shared" ref="J82:K86" si="13">J83</f>
        <v>1219439</v>
      </c>
      <c r="K82" s="158">
        <f t="shared" si="13"/>
        <v>876411.09</v>
      </c>
      <c r="L82" s="162">
        <f t="shared" si="0"/>
        <v>71.870023018781581</v>
      </c>
      <c r="M82" s="12">
        <v>0</v>
      </c>
      <c r="N82" s="12">
        <v>1</v>
      </c>
      <c r="O82" s="96"/>
      <c r="P82" s="10"/>
    </row>
    <row r="83" spans="1:16" ht="12.75" customHeight="1" x14ac:dyDescent="0.2">
      <c r="A83" s="11"/>
      <c r="B83" s="171" t="s">
        <v>440</v>
      </c>
      <c r="C83" s="172"/>
      <c r="D83" s="173">
        <v>200</v>
      </c>
      <c r="E83" s="171" t="s">
        <v>4</v>
      </c>
      <c r="F83" s="172" t="s">
        <v>423</v>
      </c>
      <c r="G83" s="172" t="s">
        <v>1</v>
      </c>
      <c r="H83" s="172" t="s">
        <v>1</v>
      </c>
      <c r="I83" s="173" t="s">
        <v>439</v>
      </c>
      <c r="J83" s="174">
        <f t="shared" si="13"/>
        <v>1219439</v>
      </c>
      <c r="K83" s="174">
        <f t="shared" si="13"/>
        <v>876411.09</v>
      </c>
      <c r="L83" s="175">
        <f t="shared" si="0"/>
        <v>71.870023018781581</v>
      </c>
      <c r="M83" s="12">
        <v>0</v>
      </c>
      <c r="N83" s="12">
        <v>1</v>
      </c>
      <c r="O83" s="96"/>
      <c r="P83" s="10"/>
    </row>
    <row r="84" spans="1:16" ht="63.75" customHeight="1" x14ac:dyDescent="0.2">
      <c r="A84" s="11"/>
      <c r="B84" s="93" t="s">
        <v>230</v>
      </c>
      <c r="C84" s="94"/>
      <c r="D84" s="95">
        <v>200</v>
      </c>
      <c r="E84" s="93" t="s">
        <v>4</v>
      </c>
      <c r="F84" s="94" t="s">
        <v>423</v>
      </c>
      <c r="G84" s="94" t="s">
        <v>229</v>
      </c>
      <c r="H84" s="94" t="s">
        <v>1</v>
      </c>
      <c r="I84" s="95" t="s">
        <v>438</v>
      </c>
      <c r="J84" s="58">
        <f t="shared" si="13"/>
        <v>1219439</v>
      </c>
      <c r="K84" s="58">
        <f t="shared" si="13"/>
        <v>876411.09</v>
      </c>
      <c r="L84" s="28">
        <f t="shared" ref="L84:L153" si="14">K84/J84*100</f>
        <v>71.870023018781581</v>
      </c>
      <c r="M84" s="12">
        <v>0</v>
      </c>
      <c r="N84" s="12">
        <v>1</v>
      </c>
      <c r="O84" s="96"/>
      <c r="P84" s="10"/>
    </row>
    <row r="85" spans="1:16" ht="48" customHeight="1" x14ac:dyDescent="0.2">
      <c r="A85" s="11"/>
      <c r="B85" s="93" t="s">
        <v>437</v>
      </c>
      <c r="C85" s="94"/>
      <c r="D85" s="95">
        <v>200</v>
      </c>
      <c r="E85" s="93" t="s">
        <v>4</v>
      </c>
      <c r="F85" s="94" t="s">
        <v>423</v>
      </c>
      <c r="G85" s="94" t="s">
        <v>436</v>
      </c>
      <c r="H85" s="94" t="s">
        <v>1</v>
      </c>
      <c r="I85" s="95" t="s">
        <v>435</v>
      </c>
      <c r="J85" s="58">
        <f t="shared" si="13"/>
        <v>1219439</v>
      </c>
      <c r="K85" s="58">
        <f t="shared" si="13"/>
        <v>876411.09</v>
      </c>
      <c r="L85" s="28">
        <f t="shared" si="14"/>
        <v>71.870023018781581</v>
      </c>
      <c r="M85" s="12">
        <v>0</v>
      </c>
      <c r="N85" s="12">
        <v>1</v>
      </c>
      <c r="O85" s="96"/>
      <c r="P85" s="10"/>
    </row>
    <row r="86" spans="1:16" ht="21.75" customHeight="1" x14ac:dyDescent="0.2">
      <c r="A86" s="11"/>
      <c r="B86" s="93" t="s">
        <v>434</v>
      </c>
      <c r="C86" s="94"/>
      <c r="D86" s="95">
        <v>200</v>
      </c>
      <c r="E86" s="93" t="s">
        <v>4</v>
      </c>
      <c r="F86" s="94" t="s">
        <v>423</v>
      </c>
      <c r="G86" s="94" t="s">
        <v>433</v>
      </c>
      <c r="H86" s="94" t="s">
        <v>1</v>
      </c>
      <c r="I86" s="95" t="s">
        <v>432</v>
      </c>
      <c r="J86" s="58">
        <f t="shared" si="13"/>
        <v>1219439</v>
      </c>
      <c r="K86" s="58">
        <f t="shared" si="13"/>
        <v>876411.09</v>
      </c>
      <c r="L86" s="28">
        <f t="shared" si="14"/>
        <v>71.870023018781581</v>
      </c>
      <c r="M86" s="12">
        <v>0</v>
      </c>
      <c r="N86" s="12">
        <v>1</v>
      </c>
      <c r="O86" s="96"/>
      <c r="P86" s="10"/>
    </row>
    <row r="87" spans="1:16" ht="74.25" customHeight="1" x14ac:dyDescent="0.2">
      <c r="A87" s="11"/>
      <c r="B87" s="93" t="s">
        <v>431</v>
      </c>
      <c r="C87" s="94"/>
      <c r="D87" s="95">
        <v>200</v>
      </c>
      <c r="E87" s="93" t="s">
        <v>4</v>
      </c>
      <c r="F87" s="94" t="s">
        <v>423</v>
      </c>
      <c r="G87" s="94" t="s">
        <v>422</v>
      </c>
      <c r="H87" s="94" t="s">
        <v>1</v>
      </c>
      <c r="I87" s="95" t="s">
        <v>430</v>
      </c>
      <c r="J87" s="58">
        <f>J88+J89+J90+J91</f>
        <v>1219439</v>
      </c>
      <c r="K87" s="58">
        <f>K88+K89+K90+K91</f>
        <v>876411.09</v>
      </c>
      <c r="L87" s="28">
        <f t="shared" si="14"/>
        <v>71.870023018781581</v>
      </c>
      <c r="M87" s="12">
        <v>0</v>
      </c>
      <c r="N87" s="12">
        <v>1</v>
      </c>
      <c r="O87" s="96"/>
      <c r="P87" s="10"/>
    </row>
    <row r="88" spans="1:16" ht="21.75" customHeight="1" x14ac:dyDescent="0.2">
      <c r="A88" s="11"/>
      <c r="B88" s="138" t="s">
        <v>429</v>
      </c>
      <c r="C88" s="139"/>
      <c r="D88" s="140">
        <v>200</v>
      </c>
      <c r="E88" s="138" t="s">
        <v>4</v>
      </c>
      <c r="F88" s="139" t="s">
        <v>423</v>
      </c>
      <c r="G88" s="139" t="s">
        <v>422</v>
      </c>
      <c r="H88" s="139" t="s">
        <v>428</v>
      </c>
      <c r="I88" s="140" t="s">
        <v>427</v>
      </c>
      <c r="J88" s="78">
        <v>847988.2</v>
      </c>
      <c r="K88" s="146">
        <v>642632.82999999996</v>
      </c>
      <c r="L88" s="28">
        <f t="shared" si="14"/>
        <v>75.783227879821908</v>
      </c>
      <c r="M88" s="10">
        <v>0</v>
      </c>
      <c r="N88" s="10" t="s">
        <v>1</v>
      </c>
      <c r="O88" s="97"/>
      <c r="P88" s="10"/>
    </row>
    <row r="89" spans="1:16" ht="49.5" customHeight="1" x14ac:dyDescent="0.2">
      <c r="A89" s="11"/>
      <c r="B89" s="138" t="s">
        <v>426</v>
      </c>
      <c r="C89" s="139"/>
      <c r="D89" s="140">
        <v>200</v>
      </c>
      <c r="E89" s="138" t="s">
        <v>4</v>
      </c>
      <c r="F89" s="139" t="s">
        <v>423</v>
      </c>
      <c r="G89" s="139" t="s">
        <v>422</v>
      </c>
      <c r="H89" s="139" t="s">
        <v>425</v>
      </c>
      <c r="I89" s="140" t="s">
        <v>424</v>
      </c>
      <c r="J89" s="78">
        <v>301015.3</v>
      </c>
      <c r="K89" s="146">
        <v>192596.46</v>
      </c>
      <c r="L89" s="28">
        <f t="shared" si="14"/>
        <v>63.982282628158771</v>
      </c>
      <c r="M89" s="10">
        <v>0</v>
      </c>
      <c r="N89" s="10" t="s">
        <v>1</v>
      </c>
      <c r="O89" s="97"/>
      <c r="P89" s="10"/>
    </row>
    <row r="90" spans="1:16" ht="27" customHeight="1" x14ac:dyDescent="0.2">
      <c r="A90" s="11"/>
      <c r="B90" s="138" t="s">
        <v>264</v>
      </c>
      <c r="C90" s="139"/>
      <c r="D90" s="140">
        <v>200</v>
      </c>
      <c r="E90" s="138"/>
      <c r="F90" s="139"/>
      <c r="G90" s="139"/>
      <c r="H90" s="139"/>
      <c r="I90" s="140" t="s">
        <v>646</v>
      </c>
      <c r="J90" s="78">
        <v>7999</v>
      </c>
      <c r="K90" s="146">
        <v>7999</v>
      </c>
      <c r="L90" s="28">
        <f t="shared" si="14"/>
        <v>100</v>
      </c>
      <c r="M90" s="10"/>
      <c r="N90" s="10"/>
      <c r="O90" s="97"/>
      <c r="P90" s="10"/>
    </row>
    <row r="91" spans="1:16" ht="15.75" customHeight="1" x14ac:dyDescent="0.2">
      <c r="A91" s="11"/>
      <c r="B91" s="138" t="s">
        <v>215</v>
      </c>
      <c r="C91" s="139"/>
      <c r="D91" s="140">
        <v>200</v>
      </c>
      <c r="E91" s="138" t="s">
        <v>4</v>
      </c>
      <c r="F91" s="139" t="s">
        <v>423</v>
      </c>
      <c r="G91" s="139" t="s">
        <v>422</v>
      </c>
      <c r="H91" s="139" t="s">
        <v>212</v>
      </c>
      <c r="I91" s="140" t="s">
        <v>421</v>
      </c>
      <c r="J91" s="78">
        <v>62436.5</v>
      </c>
      <c r="K91" s="146">
        <v>33182.800000000003</v>
      </c>
      <c r="L91" s="28">
        <f t="shared" si="14"/>
        <v>53.146476820449585</v>
      </c>
      <c r="M91" s="10">
        <v>0</v>
      </c>
      <c r="N91" s="10" t="s">
        <v>1</v>
      </c>
      <c r="O91" s="97"/>
      <c r="P91" s="10"/>
    </row>
    <row r="92" spans="1:16" ht="21.75" customHeight="1" x14ac:dyDescent="0.2">
      <c r="A92" s="11"/>
      <c r="B92" s="155" t="s">
        <v>420</v>
      </c>
      <c r="C92" s="156"/>
      <c r="D92" s="157">
        <v>200</v>
      </c>
      <c r="E92" s="155" t="s">
        <v>4</v>
      </c>
      <c r="F92" s="156" t="s">
        <v>419</v>
      </c>
      <c r="G92" s="156" t="s">
        <v>1</v>
      </c>
      <c r="H92" s="156" t="s">
        <v>1</v>
      </c>
      <c r="I92" s="157" t="s">
        <v>418</v>
      </c>
      <c r="J92" s="158">
        <f t="shared" ref="J92:K96" si="15">J93</f>
        <v>610944.96</v>
      </c>
      <c r="K92" s="182">
        <f t="shared" si="15"/>
        <v>94960</v>
      </c>
      <c r="L92" s="183">
        <f t="shared" si="14"/>
        <v>15.543135014977455</v>
      </c>
      <c r="M92" s="12">
        <v>0</v>
      </c>
      <c r="N92" s="12">
        <v>1</v>
      </c>
      <c r="O92" s="96"/>
      <c r="P92" s="10"/>
    </row>
    <row r="93" spans="1:16" ht="41.25" customHeight="1" x14ac:dyDescent="0.2">
      <c r="A93" s="11"/>
      <c r="B93" s="171" t="s">
        <v>417</v>
      </c>
      <c r="C93" s="172"/>
      <c r="D93" s="173">
        <v>200</v>
      </c>
      <c r="E93" s="171" t="s">
        <v>4</v>
      </c>
      <c r="F93" s="172" t="s">
        <v>406</v>
      </c>
      <c r="G93" s="172" t="s">
        <v>1</v>
      </c>
      <c r="H93" s="172" t="s">
        <v>1</v>
      </c>
      <c r="I93" s="173" t="s">
        <v>416</v>
      </c>
      <c r="J93" s="174">
        <f t="shared" si="15"/>
        <v>610944.96</v>
      </c>
      <c r="K93" s="189">
        <f t="shared" si="15"/>
        <v>94960</v>
      </c>
      <c r="L93" s="175">
        <f t="shared" si="14"/>
        <v>15.543135014977455</v>
      </c>
      <c r="M93" s="12">
        <v>0</v>
      </c>
      <c r="N93" s="12">
        <v>1</v>
      </c>
      <c r="O93" s="96"/>
      <c r="P93" s="10"/>
    </row>
    <row r="94" spans="1:16" ht="63.75" customHeight="1" x14ac:dyDescent="0.2">
      <c r="A94" s="11"/>
      <c r="B94" s="93" t="s">
        <v>230</v>
      </c>
      <c r="C94" s="94"/>
      <c r="D94" s="95">
        <v>200</v>
      </c>
      <c r="E94" s="93" t="s">
        <v>4</v>
      </c>
      <c r="F94" s="94" t="s">
        <v>406</v>
      </c>
      <c r="G94" s="94" t="s">
        <v>229</v>
      </c>
      <c r="H94" s="94" t="s">
        <v>1</v>
      </c>
      <c r="I94" s="95" t="s">
        <v>415</v>
      </c>
      <c r="J94" s="58">
        <f t="shared" si="15"/>
        <v>610944.96</v>
      </c>
      <c r="K94" s="80">
        <f t="shared" si="15"/>
        <v>94960</v>
      </c>
      <c r="L94" s="28">
        <f t="shared" si="14"/>
        <v>15.543135014977455</v>
      </c>
      <c r="M94" s="12">
        <v>0</v>
      </c>
      <c r="N94" s="12">
        <v>1</v>
      </c>
      <c r="O94" s="96"/>
      <c r="P94" s="10"/>
    </row>
    <row r="95" spans="1:16" ht="62.25" customHeight="1" x14ac:dyDescent="0.2">
      <c r="A95" s="11"/>
      <c r="B95" s="93" t="s">
        <v>414</v>
      </c>
      <c r="C95" s="94"/>
      <c r="D95" s="95">
        <v>200</v>
      </c>
      <c r="E95" s="93" t="s">
        <v>4</v>
      </c>
      <c r="F95" s="94" t="s">
        <v>406</v>
      </c>
      <c r="G95" s="94" t="s">
        <v>413</v>
      </c>
      <c r="H95" s="94" t="s">
        <v>1</v>
      </c>
      <c r="I95" s="95" t="s">
        <v>412</v>
      </c>
      <c r="J95" s="58">
        <f t="shared" si="15"/>
        <v>610944.96</v>
      </c>
      <c r="K95" s="80">
        <f t="shared" si="15"/>
        <v>94960</v>
      </c>
      <c r="L95" s="28">
        <f t="shared" si="14"/>
        <v>15.543135014977455</v>
      </c>
      <c r="M95" s="12">
        <v>0</v>
      </c>
      <c r="N95" s="12">
        <v>1</v>
      </c>
      <c r="O95" s="96"/>
      <c r="P95" s="10"/>
    </row>
    <row r="96" spans="1:16" ht="21.75" customHeight="1" x14ac:dyDescent="0.2">
      <c r="A96" s="11"/>
      <c r="B96" s="93" t="s">
        <v>411</v>
      </c>
      <c r="C96" s="94"/>
      <c r="D96" s="95">
        <v>200</v>
      </c>
      <c r="E96" s="93" t="s">
        <v>4</v>
      </c>
      <c r="F96" s="94" t="s">
        <v>406</v>
      </c>
      <c r="G96" s="94" t="s">
        <v>410</v>
      </c>
      <c r="H96" s="94" t="s">
        <v>1</v>
      </c>
      <c r="I96" s="95" t="s">
        <v>409</v>
      </c>
      <c r="J96" s="58">
        <f t="shared" si="15"/>
        <v>610944.96</v>
      </c>
      <c r="K96" s="80">
        <f t="shared" si="15"/>
        <v>94960</v>
      </c>
      <c r="L96" s="28">
        <f t="shared" si="14"/>
        <v>15.543135014977455</v>
      </c>
      <c r="M96" s="12">
        <v>0</v>
      </c>
      <c r="N96" s="12">
        <v>1</v>
      </c>
      <c r="O96" s="96"/>
      <c r="P96" s="10"/>
    </row>
    <row r="97" spans="1:20" ht="43.5" customHeight="1" x14ac:dyDescent="0.2">
      <c r="A97" s="11"/>
      <c r="B97" s="93" t="s">
        <v>408</v>
      </c>
      <c r="C97" s="94"/>
      <c r="D97" s="95">
        <v>200</v>
      </c>
      <c r="E97" s="93" t="s">
        <v>4</v>
      </c>
      <c r="F97" s="94" t="s">
        <v>406</v>
      </c>
      <c r="G97" s="94" t="s">
        <v>405</v>
      </c>
      <c r="H97" s="94" t="s">
        <v>1</v>
      </c>
      <c r="I97" s="95" t="s">
        <v>407</v>
      </c>
      <c r="J97" s="58">
        <f>J98</f>
        <v>610944.96</v>
      </c>
      <c r="K97" s="163">
        <f>K98</f>
        <v>94960</v>
      </c>
      <c r="L97" s="28">
        <f t="shared" si="14"/>
        <v>15.543135014977455</v>
      </c>
      <c r="M97" s="12">
        <v>0</v>
      </c>
      <c r="N97" s="12">
        <v>1</v>
      </c>
      <c r="O97" s="96"/>
      <c r="P97" s="10"/>
    </row>
    <row r="98" spans="1:20" ht="12.75" customHeight="1" x14ac:dyDescent="0.2">
      <c r="A98" s="11"/>
      <c r="B98" s="138" t="s">
        <v>215</v>
      </c>
      <c r="C98" s="139"/>
      <c r="D98" s="140">
        <v>200</v>
      </c>
      <c r="E98" s="138" t="s">
        <v>4</v>
      </c>
      <c r="F98" s="139" t="s">
        <v>406</v>
      </c>
      <c r="G98" s="139" t="s">
        <v>405</v>
      </c>
      <c r="H98" s="139" t="s">
        <v>212</v>
      </c>
      <c r="I98" s="140" t="s">
        <v>404</v>
      </c>
      <c r="J98" s="78">
        <v>610944.96</v>
      </c>
      <c r="K98" s="146">
        <v>94960</v>
      </c>
      <c r="L98" s="28">
        <f t="shared" si="14"/>
        <v>15.543135014977455</v>
      </c>
      <c r="M98" s="10">
        <v>0</v>
      </c>
      <c r="N98" s="10" t="s">
        <v>1</v>
      </c>
      <c r="O98" s="97"/>
      <c r="P98" s="10"/>
    </row>
    <row r="99" spans="1:20" ht="12.75" customHeight="1" x14ac:dyDescent="0.2">
      <c r="A99" s="11"/>
      <c r="B99" s="155" t="s">
        <v>403</v>
      </c>
      <c r="C99" s="156"/>
      <c r="D99" s="157">
        <v>200</v>
      </c>
      <c r="E99" s="155" t="s">
        <v>4</v>
      </c>
      <c r="F99" s="156" t="s">
        <v>402</v>
      </c>
      <c r="G99" s="156" t="s">
        <v>1</v>
      </c>
      <c r="H99" s="156" t="s">
        <v>1</v>
      </c>
      <c r="I99" s="157" t="s">
        <v>401</v>
      </c>
      <c r="J99" s="158">
        <f>J100+J108+J124</f>
        <v>6564625.7300000004</v>
      </c>
      <c r="K99" s="158">
        <f>K100+K108+K124</f>
        <v>4239174.99</v>
      </c>
      <c r="L99" s="162">
        <f t="shared" si="14"/>
        <v>64.57603471020731</v>
      </c>
      <c r="M99" s="12">
        <v>0</v>
      </c>
      <c r="N99" s="12">
        <v>1</v>
      </c>
      <c r="O99" s="96"/>
      <c r="P99" s="10"/>
    </row>
    <row r="100" spans="1:20" ht="12.75" hidden="1" customHeight="1" x14ac:dyDescent="0.2">
      <c r="A100" s="11"/>
      <c r="B100" s="93" t="s">
        <v>400</v>
      </c>
      <c r="C100" s="94"/>
      <c r="D100" s="95">
        <v>200</v>
      </c>
      <c r="E100" s="93" t="s">
        <v>4</v>
      </c>
      <c r="F100" s="94" t="s">
        <v>385</v>
      </c>
      <c r="G100" s="94" t="s">
        <v>1</v>
      </c>
      <c r="H100" s="94" t="s">
        <v>1</v>
      </c>
      <c r="I100" s="95" t="s">
        <v>399</v>
      </c>
      <c r="J100" s="145"/>
      <c r="K100" s="145"/>
      <c r="L100" s="28" t="e">
        <f t="shared" si="14"/>
        <v>#DIV/0!</v>
      </c>
      <c r="M100" s="12">
        <v>0</v>
      </c>
      <c r="N100" s="12">
        <v>1</v>
      </c>
      <c r="O100" s="96"/>
      <c r="P100" s="10"/>
    </row>
    <row r="101" spans="1:20" ht="63.75" hidden="1" customHeight="1" x14ac:dyDescent="0.2">
      <c r="A101" s="11"/>
      <c r="B101" s="93" t="s">
        <v>230</v>
      </c>
      <c r="C101" s="94"/>
      <c r="D101" s="95">
        <v>200</v>
      </c>
      <c r="E101" s="93" t="s">
        <v>4</v>
      </c>
      <c r="F101" s="94" t="s">
        <v>385</v>
      </c>
      <c r="G101" s="94" t="s">
        <v>229</v>
      </c>
      <c r="H101" s="94" t="s">
        <v>1</v>
      </c>
      <c r="I101" s="95" t="s">
        <v>398</v>
      </c>
      <c r="J101" s="145"/>
      <c r="K101" s="145"/>
      <c r="L101" s="28" t="e">
        <f t="shared" si="14"/>
        <v>#DIV/0!</v>
      </c>
      <c r="M101" s="12">
        <v>0</v>
      </c>
      <c r="N101" s="12">
        <v>1</v>
      </c>
      <c r="O101" s="96"/>
      <c r="P101" s="10"/>
    </row>
    <row r="102" spans="1:20" ht="55.5" hidden="1" customHeight="1" x14ac:dyDescent="0.2">
      <c r="A102" s="11"/>
      <c r="B102" s="93" t="s">
        <v>397</v>
      </c>
      <c r="C102" s="94"/>
      <c r="D102" s="95">
        <v>200</v>
      </c>
      <c r="E102" s="93" t="s">
        <v>4</v>
      </c>
      <c r="F102" s="94" t="s">
        <v>385</v>
      </c>
      <c r="G102" s="94" t="s">
        <v>396</v>
      </c>
      <c r="H102" s="94" t="s">
        <v>1</v>
      </c>
      <c r="I102" s="95" t="s">
        <v>395</v>
      </c>
      <c r="J102" s="145"/>
      <c r="K102" s="145"/>
      <c r="L102" s="28" t="e">
        <f t="shared" si="14"/>
        <v>#DIV/0!</v>
      </c>
      <c r="M102" s="12">
        <v>0</v>
      </c>
      <c r="N102" s="12">
        <v>1</v>
      </c>
      <c r="O102" s="96"/>
      <c r="P102" s="10"/>
    </row>
    <row r="103" spans="1:20" ht="30" hidden="1" customHeight="1" x14ac:dyDescent="0.2">
      <c r="A103" s="11"/>
      <c r="B103" s="93" t="s">
        <v>394</v>
      </c>
      <c r="C103" s="94"/>
      <c r="D103" s="95">
        <v>200</v>
      </c>
      <c r="E103" s="93" t="s">
        <v>4</v>
      </c>
      <c r="F103" s="94" t="s">
        <v>385</v>
      </c>
      <c r="G103" s="94" t="s">
        <v>393</v>
      </c>
      <c r="H103" s="94" t="s">
        <v>1</v>
      </c>
      <c r="I103" s="95" t="s">
        <v>392</v>
      </c>
      <c r="J103" s="145"/>
      <c r="K103" s="145"/>
      <c r="L103" s="28" t="e">
        <f t="shared" si="14"/>
        <v>#DIV/0!</v>
      </c>
      <c r="M103" s="12">
        <v>0</v>
      </c>
      <c r="N103" s="12">
        <v>1</v>
      </c>
      <c r="O103" s="96"/>
      <c r="P103" s="10"/>
    </row>
    <row r="104" spans="1:20" ht="42" hidden="1" customHeight="1" x14ac:dyDescent="0.2">
      <c r="A104" s="11"/>
      <c r="B104" s="93" t="s">
        <v>391</v>
      </c>
      <c r="C104" s="94"/>
      <c r="D104" s="95">
        <v>200</v>
      </c>
      <c r="E104" s="93" t="s">
        <v>4</v>
      </c>
      <c r="F104" s="94" t="s">
        <v>385</v>
      </c>
      <c r="G104" s="94" t="s">
        <v>389</v>
      </c>
      <c r="H104" s="94" t="s">
        <v>1</v>
      </c>
      <c r="I104" s="95" t="s">
        <v>390</v>
      </c>
      <c r="J104" s="145"/>
      <c r="K104" s="145"/>
      <c r="L104" s="28" t="e">
        <f t="shared" si="14"/>
        <v>#DIV/0!</v>
      </c>
      <c r="M104" s="12">
        <v>0</v>
      </c>
      <c r="N104" s="12">
        <v>1</v>
      </c>
      <c r="O104" s="96"/>
      <c r="P104" s="10"/>
    </row>
    <row r="105" spans="1:20" ht="12.75" hidden="1" customHeight="1" x14ac:dyDescent="0.2">
      <c r="A105" s="11"/>
      <c r="B105" s="138" t="s">
        <v>215</v>
      </c>
      <c r="C105" s="139"/>
      <c r="D105" s="140">
        <v>200</v>
      </c>
      <c r="E105" s="138" t="s">
        <v>4</v>
      </c>
      <c r="F105" s="139" t="s">
        <v>385</v>
      </c>
      <c r="G105" s="139" t="s">
        <v>389</v>
      </c>
      <c r="H105" s="139" t="s">
        <v>212</v>
      </c>
      <c r="I105" s="140" t="s">
        <v>388</v>
      </c>
      <c r="J105" s="82">
        <v>0</v>
      </c>
      <c r="K105" s="82">
        <v>0</v>
      </c>
      <c r="L105" s="28" t="e">
        <f t="shared" si="14"/>
        <v>#DIV/0!</v>
      </c>
      <c r="M105" s="10">
        <v>0</v>
      </c>
      <c r="N105" s="10" t="s">
        <v>1</v>
      </c>
      <c r="O105" s="97"/>
      <c r="P105" s="10"/>
    </row>
    <row r="106" spans="1:20" ht="21.75" hidden="1" customHeight="1" x14ac:dyDescent="0.2">
      <c r="A106" s="11"/>
      <c r="B106" s="93" t="s">
        <v>387</v>
      </c>
      <c r="C106" s="94"/>
      <c r="D106" s="95">
        <v>200</v>
      </c>
      <c r="E106" s="93" t="s">
        <v>4</v>
      </c>
      <c r="F106" s="94" t="s">
        <v>385</v>
      </c>
      <c r="G106" s="94" t="s">
        <v>384</v>
      </c>
      <c r="H106" s="94" t="s">
        <v>1</v>
      </c>
      <c r="I106" s="95" t="s">
        <v>386</v>
      </c>
      <c r="J106" s="145"/>
      <c r="K106" s="145"/>
      <c r="L106" s="28" t="e">
        <f t="shared" si="14"/>
        <v>#DIV/0!</v>
      </c>
      <c r="M106" s="12">
        <v>0</v>
      </c>
      <c r="N106" s="12">
        <v>1</v>
      </c>
      <c r="O106" s="96"/>
      <c r="P106" s="10"/>
    </row>
    <row r="107" spans="1:20" ht="12.75" hidden="1" customHeight="1" x14ac:dyDescent="0.2">
      <c r="A107" s="11"/>
      <c r="B107" s="138" t="s">
        <v>215</v>
      </c>
      <c r="C107" s="139"/>
      <c r="D107" s="140">
        <v>200</v>
      </c>
      <c r="E107" s="138" t="s">
        <v>4</v>
      </c>
      <c r="F107" s="139" t="s">
        <v>385</v>
      </c>
      <c r="G107" s="139" t="s">
        <v>384</v>
      </c>
      <c r="H107" s="139" t="s">
        <v>212</v>
      </c>
      <c r="I107" s="140" t="s">
        <v>383</v>
      </c>
      <c r="J107" s="82">
        <v>0</v>
      </c>
      <c r="K107" s="82">
        <v>0</v>
      </c>
      <c r="L107" s="28" t="e">
        <f t="shared" si="14"/>
        <v>#DIV/0!</v>
      </c>
      <c r="M107" s="10">
        <v>0</v>
      </c>
      <c r="N107" s="10" t="s">
        <v>1</v>
      </c>
      <c r="O107" s="97"/>
      <c r="P107" s="10"/>
    </row>
    <row r="108" spans="1:20" ht="12.75" customHeight="1" x14ac:dyDescent="0.2">
      <c r="A108" s="11"/>
      <c r="B108" s="171" t="s">
        <v>382</v>
      </c>
      <c r="C108" s="172"/>
      <c r="D108" s="173">
        <v>200</v>
      </c>
      <c r="E108" s="171" t="s">
        <v>4</v>
      </c>
      <c r="F108" s="172" t="s">
        <v>359</v>
      </c>
      <c r="G108" s="172" t="s">
        <v>1</v>
      </c>
      <c r="H108" s="172" t="s">
        <v>1</v>
      </c>
      <c r="I108" s="173" t="s">
        <v>381</v>
      </c>
      <c r="J108" s="174">
        <f t="shared" ref="J108:K110" si="16">J109</f>
        <v>6431625.7300000004</v>
      </c>
      <c r="K108" s="174">
        <f t="shared" si="16"/>
        <v>4229174.99</v>
      </c>
      <c r="L108" s="175">
        <f t="shared" si="14"/>
        <v>65.755924979795111</v>
      </c>
      <c r="M108" s="12">
        <v>0</v>
      </c>
      <c r="N108" s="12">
        <v>1</v>
      </c>
      <c r="O108" s="96"/>
      <c r="P108" s="10"/>
    </row>
    <row r="109" spans="1:20" ht="63.75" customHeight="1" x14ac:dyDescent="0.2">
      <c r="A109" s="11"/>
      <c r="B109" s="93" t="s">
        <v>230</v>
      </c>
      <c r="C109" s="94"/>
      <c r="D109" s="95">
        <v>200</v>
      </c>
      <c r="E109" s="93" t="s">
        <v>4</v>
      </c>
      <c r="F109" s="94" t="s">
        <v>359</v>
      </c>
      <c r="G109" s="94" t="s">
        <v>229</v>
      </c>
      <c r="H109" s="94" t="s">
        <v>1</v>
      </c>
      <c r="I109" s="95" t="s">
        <v>380</v>
      </c>
      <c r="J109" s="58">
        <f t="shared" si="16"/>
        <v>6431625.7300000004</v>
      </c>
      <c r="K109" s="58">
        <f t="shared" si="16"/>
        <v>4229174.99</v>
      </c>
      <c r="L109" s="28">
        <f t="shared" si="14"/>
        <v>65.755924979795111</v>
      </c>
      <c r="M109" s="12">
        <v>0</v>
      </c>
      <c r="N109" s="12">
        <v>1</v>
      </c>
      <c r="O109" s="96"/>
      <c r="P109" s="10"/>
    </row>
    <row r="110" spans="1:20" ht="62.25" customHeight="1" x14ac:dyDescent="0.2">
      <c r="A110" s="11"/>
      <c r="B110" s="93" t="s">
        <v>379</v>
      </c>
      <c r="C110" s="94"/>
      <c r="D110" s="95">
        <v>200</v>
      </c>
      <c r="E110" s="93" t="s">
        <v>4</v>
      </c>
      <c r="F110" s="94" t="s">
        <v>359</v>
      </c>
      <c r="G110" s="94" t="s">
        <v>378</v>
      </c>
      <c r="H110" s="94" t="s">
        <v>1</v>
      </c>
      <c r="I110" s="95" t="s">
        <v>377</v>
      </c>
      <c r="J110" s="58">
        <f t="shared" si="16"/>
        <v>6431625.7300000004</v>
      </c>
      <c r="K110" s="58">
        <f t="shared" si="16"/>
        <v>4229174.99</v>
      </c>
      <c r="L110" s="28">
        <f t="shared" si="14"/>
        <v>65.755924979795111</v>
      </c>
      <c r="M110" s="12">
        <v>0</v>
      </c>
      <c r="N110" s="12">
        <v>1</v>
      </c>
      <c r="O110" s="96"/>
      <c r="P110" s="10"/>
    </row>
    <row r="111" spans="1:20" ht="60.75" customHeight="1" x14ac:dyDescent="0.2">
      <c r="A111" s="11"/>
      <c r="B111" s="93" t="s">
        <v>376</v>
      </c>
      <c r="C111" s="94"/>
      <c r="D111" s="95">
        <v>200</v>
      </c>
      <c r="E111" s="93" t="s">
        <v>4</v>
      </c>
      <c r="F111" s="94" t="s">
        <v>359</v>
      </c>
      <c r="G111" s="94" t="s">
        <v>375</v>
      </c>
      <c r="H111" s="94" t="s">
        <v>1</v>
      </c>
      <c r="I111" s="95" t="s">
        <v>374</v>
      </c>
      <c r="J111" s="58">
        <f>J112+J114+J116+J118+J120+J122</f>
        <v>6431625.7300000004</v>
      </c>
      <c r="K111" s="58">
        <f t="shared" ref="K111:T111" si="17">K112+K114+K116+K118+K120+K122</f>
        <v>4229174.99</v>
      </c>
      <c r="L111" s="58" t="e">
        <f t="shared" si="17"/>
        <v>#DIV/0!</v>
      </c>
      <c r="M111" s="58">
        <f t="shared" si="17"/>
        <v>0</v>
      </c>
      <c r="N111" s="58">
        <f t="shared" si="17"/>
        <v>4</v>
      </c>
      <c r="O111" s="58">
        <f t="shared" si="17"/>
        <v>0</v>
      </c>
      <c r="P111" s="58">
        <f t="shared" si="17"/>
        <v>0</v>
      </c>
      <c r="Q111" s="58">
        <f t="shared" si="17"/>
        <v>0</v>
      </c>
      <c r="R111" s="58">
        <f t="shared" si="17"/>
        <v>0</v>
      </c>
      <c r="S111" s="58">
        <f t="shared" si="17"/>
        <v>0</v>
      </c>
      <c r="T111" s="58">
        <f t="shared" si="17"/>
        <v>0</v>
      </c>
    </row>
    <row r="112" spans="1:20" ht="21.75" customHeight="1" x14ac:dyDescent="0.2">
      <c r="A112" s="11"/>
      <c r="B112" s="93" t="s">
        <v>373</v>
      </c>
      <c r="C112" s="94"/>
      <c r="D112" s="95">
        <v>200</v>
      </c>
      <c r="E112" s="93" t="s">
        <v>4</v>
      </c>
      <c r="F112" s="94" t="s">
        <v>359</v>
      </c>
      <c r="G112" s="94" t="s">
        <v>371</v>
      </c>
      <c r="H112" s="94" t="s">
        <v>1</v>
      </c>
      <c r="I112" s="95" t="s">
        <v>372</v>
      </c>
      <c r="J112" s="58">
        <f>J113</f>
        <v>500000</v>
      </c>
      <c r="K112" s="58">
        <f>K113</f>
        <v>0</v>
      </c>
      <c r="L112" s="28">
        <f t="shared" si="14"/>
        <v>0</v>
      </c>
      <c r="M112" s="12">
        <v>0</v>
      </c>
      <c r="N112" s="12">
        <v>1</v>
      </c>
      <c r="O112" s="96"/>
      <c r="P112" s="10"/>
    </row>
    <row r="113" spans="1:16" ht="12.75" customHeight="1" x14ac:dyDescent="0.2">
      <c r="A113" s="11"/>
      <c r="B113" s="138" t="s">
        <v>215</v>
      </c>
      <c r="C113" s="139"/>
      <c r="D113" s="140">
        <v>200</v>
      </c>
      <c r="E113" s="138" t="s">
        <v>4</v>
      </c>
      <c r="F113" s="139" t="s">
        <v>359</v>
      </c>
      <c r="G113" s="139" t="s">
        <v>371</v>
      </c>
      <c r="H113" s="139" t="s">
        <v>212</v>
      </c>
      <c r="I113" s="140" t="s">
        <v>370</v>
      </c>
      <c r="J113" s="78">
        <v>500000</v>
      </c>
      <c r="K113" s="82">
        <v>0</v>
      </c>
      <c r="L113" s="28">
        <f t="shared" si="14"/>
        <v>0</v>
      </c>
      <c r="M113" s="10">
        <v>0</v>
      </c>
      <c r="N113" s="10" t="s">
        <v>1</v>
      </c>
      <c r="O113" s="97"/>
      <c r="P113" s="10"/>
    </row>
    <row r="114" spans="1:16" ht="21.75" customHeight="1" x14ac:dyDescent="0.2">
      <c r="A114" s="11"/>
      <c r="B114" s="93" t="s">
        <v>369</v>
      </c>
      <c r="C114" s="94"/>
      <c r="D114" s="95">
        <v>200</v>
      </c>
      <c r="E114" s="93" t="s">
        <v>4</v>
      </c>
      <c r="F114" s="94" t="s">
        <v>359</v>
      </c>
      <c r="G114" s="94" t="s">
        <v>367</v>
      </c>
      <c r="H114" s="94" t="s">
        <v>1</v>
      </c>
      <c r="I114" s="95" t="s">
        <v>368</v>
      </c>
      <c r="J114" s="58">
        <f>J115</f>
        <v>5031625.7300000004</v>
      </c>
      <c r="K114" s="58">
        <f>K115</f>
        <v>3361689.99</v>
      </c>
      <c r="L114" s="28">
        <f t="shared" si="14"/>
        <v>66.811209147704233</v>
      </c>
      <c r="M114" s="12">
        <v>0</v>
      </c>
      <c r="N114" s="12">
        <v>1</v>
      </c>
      <c r="O114" s="96"/>
      <c r="P114" s="10"/>
    </row>
    <row r="115" spans="1:16" ht="12.75" customHeight="1" x14ac:dyDescent="0.2">
      <c r="A115" s="11"/>
      <c r="B115" s="138" t="s">
        <v>215</v>
      </c>
      <c r="C115" s="139"/>
      <c r="D115" s="140">
        <v>200</v>
      </c>
      <c r="E115" s="138" t="s">
        <v>4</v>
      </c>
      <c r="F115" s="139" t="s">
        <v>359</v>
      </c>
      <c r="G115" s="139" t="s">
        <v>367</v>
      </c>
      <c r="H115" s="139" t="s">
        <v>212</v>
      </c>
      <c r="I115" s="140" t="s">
        <v>366</v>
      </c>
      <c r="J115" s="78">
        <v>5031625.7300000004</v>
      </c>
      <c r="K115" s="146">
        <v>3361689.99</v>
      </c>
      <c r="L115" s="28">
        <f t="shared" si="14"/>
        <v>66.811209147704233</v>
      </c>
      <c r="M115" s="10">
        <v>0</v>
      </c>
      <c r="N115" s="10" t="s">
        <v>1</v>
      </c>
      <c r="O115" s="97"/>
      <c r="P115" s="10"/>
    </row>
    <row r="116" spans="1:16" ht="12.75" customHeight="1" x14ac:dyDescent="0.2">
      <c r="A116" s="11"/>
      <c r="B116" s="93" t="s">
        <v>365</v>
      </c>
      <c r="C116" s="94"/>
      <c r="D116" s="95">
        <v>200</v>
      </c>
      <c r="E116" s="93" t="s">
        <v>4</v>
      </c>
      <c r="F116" s="94" t="s">
        <v>359</v>
      </c>
      <c r="G116" s="94" t="s">
        <v>363</v>
      </c>
      <c r="H116" s="94" t="s">
        <v>1</v>
      </c>
      <c r="I116" s="95" t="s">
        <v>364</v>
      </c>
      <c r="J116" s="58">
        <f>J117</f>
        <v>100000</v>
      </c>
      <c r="K116" s="58">
        <f t="shared" ref="K116:L116" si="18">K117</f>
        <v>67485</v>
      </c>
      <c r="L116" s="58">
        <f t="shared" si="18"/>
        <v>67.484999999999999</v>
      </c>
      <c r="M116" s="12">
        <v>0</v>
      </c>
      <c r="N116" s="12">
        <v>1</v>
      </c>
      <c r="O116" s="96"/>
      <c r="P116" s="10"/>
    </row>
    <row r="117" spans="1:16" ht="12.75" customHeight="1" x14ac:dyDescent="0.2">
      <c r="A117" s="11"/>
      <c r="B117" s="138" t="s">
        <v>215</v>
      </c>
      <c r="C117" s="139"/>
      <c r="D117" s="140">
        <v>200</v>
      </c>
      <c r="E117" s="138" t="s">
        <v>4</v>
      </c>
      <c r="F117" s="139" t="s">
        <v>359</v>
      </c>
      <c r="G117" s="139" t="s">
        <v>363</v>
      </c>
      <c r="H117" s="139" t="s">
        <v>212</v>
      </c>
      <c r="I117" s="140" t="s">
        <v>362</v>
      </c>
      <c r="J117" s="78">
        <v>100000</v>
      </c>
      <c r="K117" s="146">
        <v>67485</v>
      </c>
      <c r="L117" s="160">
        <f t="shared" si="14"/>
        <v>67.484999999999999</v>
      </c>
      <c r="M117" s="10">
        <v>0</v>
      </c>
      <c r="N117" s="10" t="s">
        <v>1</v>
      </c>
      <c r="O117" s="97"/>
      <c r="P117" s="10"/>
    </row>
    <row r="118" spans="1:16" ht="24" customHeight="1" x14ac:dyDescent="0.2">
      <c r="A118" s="11"/>
      <c r="B118" s="93" t="s">
        <v>361</v>
      </c>
      <c r="C118" s="94"/>
      <c r="D118" s="95">
        <v>200</v>
      </c>
      <c r="E118" s="93" t="s">
        <v>4</v>
      </c>
      <c r="F118" s="94" t="s">
        <v>359</v>
      </c>
      <c r="G118" s="94" t="s">
        <v>358</v>
      </c>
      <c r="H118" s="94" t="s">
        <v>1</v>
      </c>
      <c r="I118" s="95" t="s">
        <v>360</v>
      </c>
      <c r="J118" s="145">
        <v>0</v>
      </c>
      <c r="K118" s="145">
        <v>0</v>
      </c>
      <c r="L118" s="160" t="e">
        <f t="shared" si="14"/>
        <v>#DIV/0!</v>
      </c>
      <c r="M118" s="12">
        <v>0</v>
      </c>
      <c r="N118" s="12">
        <v>1</v>
      </c>
      <c r="O118" s="96"/>
      <c r="P118" s="10"/>
    </row>
    <row r="119" spans="1:16" ht="12.75" customHeight="1" x14ac:dyDescent="0.2">
      <c r="A119" s="11"/>
      <c r="B119" s="138" t="s">
        <v>215</v>
      </c>
      <c r="C119" s="139"/>
      <c r="D119" s="140">
        <v>200</v>
      </c>
      <c r="E119" s="138" t="s">
        <v>4</v>
      </c>
      <c r="F119" s="139" t="s">
        <v>359</v>
      </c>
      <c r="G119" s="139" t="s">
        <v>358</v>
      </c>
      <c r="H119" s="139" t="s">
        <v>212</v>
      </c>
      <c r="I119" s="140" t="s">
        <v>357</v>
      </c>
      <c r="J119" s="82">
        <v>0</v>
      </c>
      <c r="K119" s="82">
        <v>0</v>
      </c>
      <c r="L119" s="160" t="e">
        <f t="shared" si="14"/>
        <v>#DIV/0!</v>
      </c>
      <c r="M119" s="10">
        <v>0</v>
      </c>
      <c r="N119" s="10" t="s">
        <v>1</v>
      </c>
      <c r="O119" s="97"/>
      <c r="P119" s="10"/>
    </row>
    <row r="120" spans="1:16" ht="12.75" customHeight="1" x14ac:dyDescent="0.2">
      <c r="A120" s="11"/>
      <c r="B120" s="138" t="s">
        <v>719</v>
      </c>
      <c r="C120" s="139"/>
      <c r="D120" s="140">
        <v>200</v>
      </c>
      <c r="E120" s="138"/>
      <c r="F120" s="139"/>
      <c r="G120" s="139"/>
      <c r="H120" s="139"/>
      <c r="I120" s="140" t="s">
        <v>722</v>
      </c>
      <c r="J120" s="78">
        <f>J121</f>
        <v>744000</v>
      </c>
      <c r="K120" s="78">
        <f t="shared" ref="K120:L120" si="19">K121</f>
        <v>744000</v>
      </c>
      <c r="L120" s="78">
        <f t="shared" si="19"/>
        <v>0</v>
      </c>
      <c r="M120" s="10"/>
      <c r="N120" s="10"/>
      <c r="O120" s="97"/>
      <c r="P120" s="10"/>
    </row>
    <row r="121" spans="1:16" ht="12.75" customHeight="1" x14ac:dyDescent="0.2">
      <c r="A121" s="11"/>
      <c r="B121" s="138" t="s">
        <v>215</v>
      </c>
      <c r="C121" s="139"/>
      <c r="D121" s="140">
        <v>200</v>
      </c>
      <c r="E121" s="138"/>
      <c r="F121" s="139"/>
      <c r="G121" s="139"/>
      <c r="H121" s="139"/>
      <c r="I121" s="140" t="s">
        <v>723</v>
      </c>
      <c r="J121" s="78">
        <v>744000</v>
      </c>
      <c r="K121" s="82">
        <v>744000</v>
      </c>
      <c r="L121" s="160"/>
      <c r="M121" s="10"/>
      <c r="N121" s="10"/>
      <c r="O121" s="97"/>
      <c r="P121" s="10"/>
    </row>
    <row r="122" spans="1:16" ht="12.75" customHeight="1" x14ac:dyDescent="0.2">
      <c r="A122" s="11"/>
      <c r="B122" s="138" t="s">
        <v>719</v>
      </c>
      <c r="C122" s="139"/>
      <c r="D122" s="140">
        <v>200</v>
      </c>
      <c r="E122" s="138"/>
      <c r="F122" s="139"/>
      <c r="G122" s="139"/>
      <c r="H122" s="139"/>
      <c r="I122" s="140" t="s">
        <v>720</v>
      </c>
      <c r="J122" s="78">
        <f>J123</f>
        <v>56000</v>
      </c>
      <c r="K122" s="78">
        <f t="shared" ref="K122:L122" si="20">K123</f>
        <v>56000</v>
      </c>
      <c r="L122" s="78">
        <f t="shared" si="20"/>
        <v>0</v>
      </c>
      <c r="M122" s="10"/>
      <c r="N122" s="10"/>
      <c r="O122" s="97"/>
      <c r="P122" s="10"/>
    </row>
    <row r="123" spans="1:16" ht="18" customHeight="1" x14ac:dyDescent="0.2">
      <c r="A123" s="11"/>
      <c r="B123" s="138" t="s">
        <v>215</v>
      </c>
      <c r="C123" s="139"/>
      <c r="D123" s="140">
        <v>200</v>
      </c>
      <c r="E123" s="138"/>
      <c r="F123" s="139"/>
      <c r="G123" s="139"/>
      <c r="H123" s="139"/>
      <c r="I123" s="140" t="s">
        <v>721</v>
      </c>
      <c r="J123" s="78">
        <v>56000</v>
      </c>
      <c r="K123" s="82">
        <v>56000</v>
      </c>
      <c r="L123" s="160"/>
      <c r="M123" s="10"/>
      <c r="N123" s="10"/>
      <c r="O123" s="97"/>
      <c r="P123" s="10"/>
    </row>
    <row r="124" spans="1:16" ht="12.75" customHeight="1" x14ac:dyDescent="0.2">
      <c r="A124" s="11"/>
      <c r="B124" s="171" t="s">
        <v>356</v>
      </c>
      <c r="C124" s="172"/>
      <c r="D124" s="173">
        <v>200</v>
      </c>
      <c r="E124" s="171" t="s">
        <v>4</v>
      </c>
      <c r="F124" s="172" t="s">
        <v>343</v>
      </c>
      <c r="G124" s="172" t="s">
        <v>1</v>
      </c>
      <c r="H124" s="172" t="s">
        <v>1</v>
      </c>
      <c r="I124" s="173" t="s">
        <v>355</v>
      </c>
      <c r="J124" s="174">
        <f>J125+J130</f>
        <v>133000</v>
      </c>
      <c r="K124" s="174">
        <f>K125+K130</f>
        <v>10000</v>
      </c>
      <c r="L124" s="175">
        <f t="shared" si="14"/>
        <v>7.518796992481203</v>
      </c>
      <c r="M124" s="12">
        <v>0</v>
      </c>
      <c r="N124" s="12">
        <v>1</v>
      </c>
      <c r="O124" s="96"/>
      <c r="P124" s="10"/>
    </row>
    <row r="125" spans="1:16" ht="63.75" customHeight="1" x14ac:dyDescent="0.2">
      <c r="A125" s="11"/>
      <c r="B125" s="93" t="s">
        <v>230</v>
      </c>
      <c r="C125" s="94"/>
      <c r="D125" s="95">
        <v>200</v>
      </c>
      <c r="E125" s="93" t="s">
        <v>4</v>
      </c>
      <c r="F125" s="94" t="s">
        <v>343</v>
      </c>
      <c r="G125" s="94" t="s">
        <v>229</v>
      </c>
      <c r="H125" s="94" t="s">
        <v>1</v>
      </c>
      <c r="I125" s="95" t="s">
        <v>354</v>
      </c>
      <c r="J125" s="58">
        <f t="shared" ref="J125:K128" si="21">J126</f>
        <v>133000</v>
      </c>
      <c r="K125" s="58">
        <f t="shared" si="21"/>
        <v>10000</v>
      </c>
      <c r="L125" s="28">
        <f t="shared" si="14"/>
        <v>7.518796992481203</v>
      </c>
      <c r="M125" s="12">
        <v>0</v>
      </c>
      <c r="N125" s="12">
        <v>1</v>
      </c>
      <c r="O125" s="96"/>
      <c r="P125" s="10"/>
    </row>
    <row r="126" spans="1:16" ht="42.75" customHeight="1" x14ac:dyDescent="0.2">
      <c r="A126" s="11"/>
      <c r="B126" s="93" t="s">
        <v>334</v>
      </c>
      <c r="C126" s="94"/>
      <c r="D126" s="95">
        <v>200</v>
      </c>
      <c r="E126" s="93" t="s">
        <v>4</v>
      </c>
      <c r="F126" s="94" t="s">
        <v>343</v>
      </c>
      <c r="G126" s="94" t="s">
        <v>333</v>
      </c>
      <c r="H126" s="94" t="s">
        <v>1</v>
      </c>
      <c r="I126" s="95" t="s">
        <v>353</v>
      </c>
      <c r="J126" s="58">
        <f t="shared" si="21"/>
        <v>133000</v>
      </c>
      <c r="K126" s="58">
        <f t="shared" si="21"/>
        <v>10000</v>
      </c>
      <c r="L126" s="28">
        <f t="shared" si="14"/>
        <v>7.518796992481203</v>
      </c>
      <c r="M126" s="12">
        <v>0</v>
      </c>
      <c r="N126" s="12">
        <v>1</v>
      </c>
      <c r="O126" s="96"/>
      <c r="P126" s="10"/>
    </row>
    <row r="127" spans="1:16" ht="21.75" customHeight="1" x14ac:dyDescent="0.2">
      <c r="A127" s="11"/>
      <c r="B127" s="93" t="s">
        <v>331</v>
      </c>
      <c r="C127" s="94"/>
      <c r="D127" s="95">
        <v>200</v>
      </c>
      <c r="E127" s="93" t="s">
        <v>4</v>
      </c>
      <c r="F127" s="94" t="s">
        <v>343</v>
      </c>
      <c r="G127" s="94" t="s">
        <v>330</v>
      </c>
      <c r="H127" s="94" t="s">
        <v>1</v>
      </c>
      <c r="I127" s="95" t="s">
        <v>352</v>
      </c>
      <c r="J127" s="58">
        <f t="shared" si="21"/>
        <v>133000</v>
      </c>
      <c r="K127" s="58">
        <f t="shared" si="21"/>
        <v>10000</v>
      </c>
      <c r="L127" s="28">
        <f t="shared" si="14"/>
        <v>7.518796992481203</v>
      </c>
      <c r="M127" s="12">
        <v>0</v>
      </c>
      <c r="N127" s="12">
        <v>1</v>
      </c>
      <c r="O127" s="96"/>
      <c r="P127" s="10"/>
    </row>
    <row r="128" spans="1:16" ht="12.75" customHeight="1" x14ac:dyDescent="0.2">
      <c r="A128" s="11"/>
      <c r="B128" s="93" t="s">
        <v>351</v>
      </c>
      <c r="C128" s="94"/>
      <c r="D128" s="95">
        <v>200</v>
      </c>
      <c r="E128" s="93" t="s">
        <v>4</v>
      </c>
      <c r="F128" s="94" t="s">
        <v>343</v>
      </c>
      <c r="G128" s="94" t="s">
        <v>349</v>
      </c>
      <c r="H128" s="94" t="s">
        <v>1</v>
      </c>
      <c r="I128" s="95" t="s">
        <v>350</v>
      </c>
      <c r="J128" s="58">
        <f t="shared" si="21"/>
        <v>133000</v>
      </c>
      <c r="K128" s="58">
        <f t="shared" si="21"/>
        <v>10000</v>
      </c>
      <c r="L128" s="28">
        <f t="shared" si="14"/>
        <v>7.518796992481203</v>
      </c>
      <c r="M128" s="12">
        <v>0</v>
      </c>
      <c r="N128" s="12">
        <v>1</v>
      </c>
      <c r="O128" s="96"/>
      <c r="P128" s="10"/>
    </row>
    <row r="129" spans="1:16" ht="12.75" customHeight="1" x14ac:dyDescent="0.2">
      <c r="A129" s="11"/>
      <c r="B129" s="138" t="s">
        <v>215</v>
      </c>
      <c r="C129" s="139"/>
      <c r="D129" s="140">
        <v>200</v>
      </c>
      <c r="E129" s="138" t="s">
        <v>4</v>
      </c>
      <c r="F129" s="139" t="s">
        <v>343</v>
      </c>
      <c r="G129" s="139" t="s">
        <v>349</v>
      </c>
      <c r="H129" s="139" t="s">
        <v>212</v>
      </c>
      <c r="I129" s="140" t="s">
        <v>348</v>
      </c>
      <c r="J129" s="78">
        <v>133000</v>
      </c>
      <c r="K129" s="82">
        <v>10000</v>
      </c>
      <c r="L129" s="28">
        <f t="shared" si="14"/>
        <v>7.518796992481203</v>
      </c>
      <c r="M129" s="10">
        <v>0</v>
      </c>
      <c r="N129" s="10" t="s">
        <v>1</v>
      </c>
      <c r="O129" s="97"/>
      <c r="P129" s="10"/>
    </row>
    <row r="130" spans="1:16" ht="21.75" hidden="1" customHeight="1" x14ac:dyDescent="0.2">
      <c r="A130" s="11"/>
      <c r="B130" s="93" t="s">
        <v>305</v>
      </c>
      <c r="C130" s="94"/>
      <c r="D130" s="95">
        <v>200</v>
      </c>
      <c r="E130" s="93" t="s">
        <v>4</v>
      </c>
      <c r="F130" s="94" t="s">
        <v>343</v>
      </c>
      <c r="G130" s="94" t="s">
        <v>304</v>
      </c>
      <c r="H130" s="94" t="s">
        <v>1</v>
      </c>
      <c r="I130" s="95" t="s">
        <v>347</v>
      </c>
      <c r="J130" s="58"/>
      <c r="K130" s="145"/>
      <c r="L130" s="28" t="e">
        <f t="shared" si="14"/>
        <v>#DIV/0!</v>
      </c>
      <c r="M130" s="12">
        <v>0</v>
      </c>
      <c r="N130" s="12">
        <v>1</v>
      </c>
      <c r="O130" s="96"/>
      <c r="P130" s="10"/>
    </row>
    <row r="131" spans="1:16" ht="48.75" hidden="1" customHeight="1" x14ac:dyDescent="0.2">
      <c r="A131" s="11"/>
      <c r="B131" s="93" t="s">
        <v>302</v>
      </c>
      <c r="C131" s="94"/>
      <c r="D131" s="95">
        <v>200</v>
      </c>
      <c r="E131" s="93" t="s">
        <v>4</v>
      </c>
      <c r="F131" s="94" t="s">
        <v>343</v>
      </c>
      <c r="G131" s="94" t="s">
        <v>301</v>
      </c>
      <c r="H131" s="94" t="s">
        <v>1</v>
      </c>
      <c r="I131" s="95" t="s">
        <v>346</v>
      </c>
      <c r="J131" s="58"/>
      <c r="K131" s="145"/>
      <c r="L131" s="28" t="e">
        <f t="shared" si="14"/>
        <v>#DIV/0!</v>
      </c>
      <c r="M131" s="12">
        <v>0</v>
      </c>
      <c r="N131" s="12">
        <v>1</v>
      </c>
      <c r="O131" s="96"/>
      <c r="P131" s="10"/>
    </row>
    <row r="132" spans="1:16" ht="27" hidden="1" customHeight="1" x14ac:dyDescent="0.2">
      <c r="A132" s="11"/>
      <c r="B132" s="93" t="s">
        <v>345</v>
      </c>
      <c r="C132" s="94"/>
      <c r="D132" s="95">
        <v>200</v>
      </c>
      <c r="E132" s="93" t="s">
        <v>4</v>
      </c>
      <c r="F132" s="94" t="s">
        <v>343</v>
      </c>
      <c r="G132" s="94" t="s">
        <v>342</v>
      </c>
      <c r="H132" s="94" t="s">
        <v>1</v>
      </c>
      <c r="I132" s="95" t="s">
        <v>344</v>
      </c>
      <c r="J132" s="58"/>
      <c r="K132" s="145"/>
      <c r="L132" s="28" t="e">
        <f t="shared" si="14"/>
        <v>#DIV/0!</v>
      </c>
      <c r="M132" s="12">
        <v>0</v>
      </c>
      <c r="N132" s="12">
        <v>1</v>
      </c>
      <c r="O132" s="96"/>
      <c r="P132" s="10"/>
    </row>
    <row r="133" spans="1:16" ht="12.75" hidden="1" customHeight="1" x14ac:dyDescent="0.2">
      <c r="A133" s="11"/>
      <c r="B133" s="138" t="s">
        <v>215</v>
      </c>
      <c r="C133" s="139"/>
      <c r="D133" s="140">
        <v>200</v>
      </c>
      <c r="E133" s="138" t="s">
        <v>4</v>
      </c>
      <c r="F133" s="139" t="s">
        <v>343</v>
      </c>
      <c r="G133" s="139" t="s">
        <v>342</v>
      </c>
      <c r="H133" s="139" t="s">
        <v>212</v>
      </c>
      <c r="I133" s="140" t="s">
        <v>341</v>
      </c>
      <c r="J133" s="78"/>
      <c r="K133" s="82"/>
      <c r="L133" s="28" t="e">
        <f t="shared" si="14"/>
        <v>#DIV/0!</v>
      </c>
      <c r="M133" s="10">
        <v>0</v>
      </c>
      <c r="N133" s="10" t="s">
        <v>1</v>
      </c>
      <c r="O133" s="97"/>
      <c r="P133" s="10"/>
    </row>
    <row r="134" spans="1:16" ht="12.75" customHeight="1" x14ac:dyDescent="0.2">
      <c r="A134" s="11"/>
      <c r="B134" s="155" t="s">
        <v>340</v>
      </c>
      <c r="C134" s="156"/>
      <c r="D134" s="157">
        <v>200</v>
      </c>
      <c r="E134" s="155" t="s">
        <v>4</v>
      </c>
      <c r="F134" s="156" t="s">
        <v>339</v>
      </c>
      <c r="G134" s="156" t="s">
        <v>1</v>
      </c>
      <c r="H134" s="156" t="s">
        <v>1</v>
      </c>
      <c r="I134" s="157" t="s">
        <v>338</v>
      </c>
      <c r="J134" s="158">
        <f>J135+J141</f>
        <v>8782442.7400000002</v>
      </c>
      <c r="K134" s="158">
        <f>K135+K141</f>
        <v>4661398.47</v>
      </c>
      <c r="L134" s="162">
        <f t="shared" si="14"/>
        <v>53.076332041078579</v>
      </c>
      <c r="M134" s="12">
        <v>0</v>
      </c>
      <c r="N134" s="12">
        <v>1</v>
      </c>
      <c r="O134" s="96"/>
      <c r="P134" s="10"/>
    </row>
    <row r="135" spans="1:16" ht="12.75" customHeight="1" x14ac:dyDescent="0.2">
      <c r="A135" s="11"/>
      <c r="B135" s="171" t="s">
        <v>337</v>
      </c>
      <c r="C135" s="172"/>
      <c r="D135" s="173">
        <v>200</v>
      </c>
      <c r="E135" s="171" t="s">
        <v>4</v>
      </c>
      <c r="F135" s="172" t="s">
        <v>326</v>
      </c>
      <c r="G135" s="172" t="s">
        <v>1</v>
      </c>
      <c r="H135" s="172" t="s">
        <v>1</v>
      </c>
      <c r="I135" s="173" t="s">
        <v>336</v>
      </c>
      <c r="J135" s="174">
        <f t="shared" ref="J135:K139" si="22">J136</f>
        <v>112500</v>
      </c>
      <c r="K135" s="174">
        <f t="shared" si="22"/>
        <v>39741.71</v>
      </c>
      <c r="L135" s="175">
        <f t="shared" si="14"/>
        <v>35.325964444444438</v>
      </c>
      <c r="M135" s="12">
        <v>0</v>
      </c>
      <c r="N135" s="12">
        <v>1</v>
      </c>
      <c r="O135" s="96"/>
      <c r="P135" s="10"/>
    </row>
    <row r="136" spans="1:16" ht="63.75" customHeight="1" x14ac:dyDescent="0.2">
      <c r="A136" s="11"/>
      <c r="B136" s="93" t="s">
        <v>230</v>
      </c>
      <c r="C136" s="94"/>
      <c r="D136" s="95">
        <v>200</v>
      </c>
      <c r="E136" s="93" t="s">
        <v>4</v>
      </c>
      <c r="F136" s="94" t="s">
        <v>326</v>
      </c>
      <c r="G136" s="94" t="s">
        <v>229</v>
      </c>
      <c r="H136" s="94" t="s">
        <v>1</v>
      </c>
      <c r="I136" s="95" t="s">
        <v>335</v>
      </c>
      <c r="J136" s="58">
        <f t="shared" si="22"/>
        <v>112500</v>
      </c>
      <c r="K136" s="58">
        <f t="shared" si="22"/>
        <v>39741.71</v>
      </c>
      <c r="L136" s="28">
        <f t="shared" si="14"/>
        <v>35.325964444444438</v>
      </c>
      <c r="M136" s="12">
        <v>0</v>
      </c>
      <c r="N136" s="12">
        <v>1</v>
      </c>
      <c r="O136" s="96"/>
      <c r="P136" s="10"/>
    </row>
    <row r="137" spans="1:16" ht="43.5" customHeight="1" x14ac:dyDescent="0.2">
      <c r="A137" s="11"/>
      <c r="B137" s="93" t="s">
        <v>334</v>
      </c>
      <c r="C137" s="94"/>
      <c r="D137" s="95">
        <v>200</v>
      </c>
      <c r="E137" s="93" t="s">
        <v>4</v>
      </c>
      <c r="F137" s="94" t="s">
        <v>326</v>
      </c>
      <c r="G137" s="94" t="s">
        <v>333</v>
      </c>
      <c r="H137" s="94" t="s">
        <v>1</v>
      </c>
      <c r="I137" s="95" t="s">
        <v>332</v>
      </c>
      <c r="J137" s="58">
        <f t="shared" si="22"/>
        <v>112500</v>
      </c>
      <c r="K137" s="58">
        <f t="shared" si="22"/>
        <v>39741.71</v>
      </c>
      <c r="L137" s="28">
        <f t="shared" si="14"/>
        <v>35.325964444444438</v>
      </c>
      <c r="M137" s="12">
        <v>0</v>
      </c>
      <c r="N137" s="12">
        <v>1</v>
      </c>
      <c r="O137" s="96"/>
      <c r="P137" s="10"/>
    </row>
    <row r="138" spans="1:16" ht="21.75" customHeight="1" x14ac:dyDescent="0.2">
      <c r="A138" s="11"/>
      <c r="B138" s="93" t="s">
        <v>331</v>
      </c>
      <c r="C138" s="94"/>
      <c r="D138" s="95">
        <v>200</v>
      </c>
      <c r="E138" s="93" t="s">
        <v>4</v>
      </c>
      <c r="F138" s="94" t="s">
        <v>326</v>
      </c>
      <c r="G138" s="94" t="s">
        <v>330</v>
      </c>
      <c r="H138" s="94" t="s">
        <v>1</v>
      </c>
      <c r="I138" s="95" t="s">
        <v>329</v>
      </c>
      <c r="J138" s="58">
        <f t="shared" si="22"/>
        <v>112500</v>
      </c>
      <c r="K138" s="58">
        <f t="shared" si="22"/>
        <v>39741.71</v>
      </c>
      <c r="L138" s="28">
        <f t="shared" si="14"/>
        <v>35.325964444444438</v>
      </c>
      <c r="M138" s="12">
        <v>0</v>
      </c>
      <c r="N138" s="12">
        <v>1</v>
      </c>
      <c r="O138" s="96"/>
      <c r="P138" s="10"/>
    </row>
    <row r="139" spans="1:16" ht="42.75" customHeight="1" x14ac:dyDescent="0.2">
      <c r="A139" s="11"/>
      <c r="B139" s="93" t="s">
        <v>328</v>
      </c>
      <c r="C139" s="94"/>
      <c r="D139" s="95">
        <v>200</v>
      </c>
      <c r="E139" s="93" t="s">
        <v>4</v>
      </c>
      <c r="F139" s="94" t="s">
        <v>326</v>
      </c>
      <c r="G139" s="94" t="s">
        <v>325</v>
      </c>
      <c r="H139" s="94" t="s">
        <v>1</v>
      </c>
      <c r="I139" s="95" t="s">
        <v>327</v>
      </c>
      <c r="J139" s="58">
        <f t="shared" si="22"/>
        <v>112500</v>
      </c>
      <c r="K139" s="58">
        <f t="shared" si="22"/>
        <v>39741.71</v>
      </c>
      <c r="L139" s="28">
        <f t="shared" si="14"/>
        <v>35.325964444444438</v>
      </c>
      <c r="M139" s="12">
        <v>0</v>
      </c>
      <c r="N139" s="12">
        <v>1</v>
      </c>
      <c r="O139" s="96"/>
      <c r="P139" s="10"/>
    </row>
    <row r="140" spans="1:16" ht="12.75" customHeight="1" x14ac:dyDescent="0.2">
      <c r="A140" s="11"/>
      <c r="B140" s="138" t="s">
        <v>215</v>
      </c>
      <c r="C140" s="139"/>
      <c r="D140" s="140">
        <v>200</v>
      </c>
      <c r="E140" s="138" t="s">
        <v>4</v>
      </c>
      <c r="F140" s="139" t="s">
        <v>326</v>
      </c>
      <c r="G140" s="139" t="s">
        <v>325</v>
      </c>
      <c r="H140" s="139" t="s">
        <v>212</v>
      </c>
      <c r="I140" s="140" t="s">
        <v>324</v>
      </c>
      <c r="J140" s="78">
        <v>112500</v>
      </c>
      <c r="K140" s="146">
        <v>39741.71</v>
      </c>
      <c r="L140" s="28">
        <f t="shared" si="14"/>
        <v>35.325964444444438</v>
      </c>
      <c r="M140" s="10">
        <v>0</v>
      </c>
      <c r="N140" s="10" t="s">
        <v>1</v>
      </c>
      <c r="O140" s="97"/>
      <c r="P140" s="10"/>
    </row>
    <row r="141" spans="1:16" ht="12.75" customHeight="1" x14ac:dyDescent="0.2">
      <c r="A141" s="11"/>
      <c r="B141" s="171" t="s">
        <v>323</v>
      </c>
      <c r="C141" s="172"/>
      <c r="D141" s="173">
        <v>200</v>
      </c>
      <c r="E141" s="171" t="s">
        <v>4</v>
      </c>
      <c r="F141" s="172" t="s">
        <v>298</v>
      </c>
      <c r="G141" s="172" t="s">
        <v>1</v>
      </c>
      <c r="H141" s="172" t="s">
        <v>1</v>
      </c>
      <c r="I141" s="173" t="s">
        <v>322</v>
      </c>
      <c r="J141" s="174">
        <f>J142</f>
        <v>8669942.7400000002</v>
      </c>
      <c r="K141" s="174">
        <f>K142</f>
        <v>4621656.76</v>
      </c>
      <c r="L141" s="175">
        <f t="shared" si="14"/>
        <v>53.306658401298733</v>
      </c>
      <c r="M141" s="12">
        <v>0</v>
      </c>
      <c r="N141" s="12">
        <v>1</v>
      </c>
      <c r="O141" s="96"/>
      <c r="P141" s="10"/>
    </row>
    <row r="142" spans="1:16" ht="63.75" customHeight="1" x14ac:dyDescent="0.2">
      <c r="A142" s="11"/>
      <c r="B142" s="93" t="s">
        <v>230</v>
      </c>
      <c r="C142" s="94"/>
      <c r="D142" s="95">
        <v>200</v>
      </c>
      <c r="E142" s="93" t="s">
        <v>4</v>
      </c>
      <c r="F142" s="94" t="s">
        <v>298</v>
      </c>
      <c r="G142" s="94" t="s">
        <v>229</v>
      </c>
      <c r="H142" s="94" t="s">
        <v>1</v>
      </c>
      <c r="I142" s="95" t="s">
        <v>321</v>
      </c>
      <c r="J142" s="58">
        <f>J143+J158</f>
        <v>8669942.7400000002</v>
      </c>
      <c r="K142" s="58">
        <f>K143+K158</f>
        <v>4621656.76</v>
      </c>
      <c r="L142" s="28">
        <f t="shared" si="14"/>
        <v>53.306658401298733</v>
      </c>
      <c r="M142" s="12">
        <v>0</v>
      </c>
      <c r="N142" s="12">
        <v>1</v>
      </c>
      <c r="O142" s="96"/>
      <c r="P142" s="10"/>
    </row>
    <row r="143" spans="1:16" ht="46.5" customHeight="1" x14ac:dyDescent="0.2">
      <c r="A143" s="11"/>
      <c r="B143" s="93" t="s">
        <v>320</v>
      </c>
      <c r="C143" s="94"/>
      <c r="D143" s="95">
        <v>200</v>
      </c>
      <c r="E143" s="93" t="s">
        <v>4</v>
      </c>
      <c r="F143" s="94" t="s">
        <v>298</v>
      </c>
      <c r="G143" s="94" t="s">
        <v>319</v>
      </c>
      <c r="H143" s="94" t="s">
        <v>1</v>
      </c>
      <c r="I143" s="95" t="s">
        <v>318</v>
      </c>
      <c r="J143" s="58">
        <f>J144</f>
        <v>7576161.1900000004</v>
      </c>
      <c r="K143" s="58">
        <f>K144</f>
        <v>3744644.26</v>
      </c>
      <c r="L143" s="28">
        <f t="shared" si="14"/>
        <v>49.426670923299085</v>
      </c>
      <c r="M143" s="12">
        <v>0</v>
      </c>
      <c r="N143" s="12">
        <v>1</v>
      </c>
      <c r="O143" s="96"/>
      <c r="P143" s="10"/>
    </row>
    <row r="144" spans="1:16" ht="12.75" customHeight="1" x14ac:dyDescent="0.2">
      <c r="A144" s="11"/>
      <c r="B144" s="93" t="s">
        <v>317</v>
      </c>
      <c r="C144" s="94"/>
      <c r="D144" s="95">
        <v>200</v>
      </c>
      <c r="E144" s="93" t="s">
        <v>4</v>
      </c>
      <c r="F144" s="94" t="s">
        <v>298</v>
      </c>
      <c r="G144" s="94" t="s">
        <v>316</v>
      </c>
      <c r="H144" s="94" t="s">
        <v>1</v>
      </c>
      <c r="I144" s="95" t="s">
        <v>315</v>
      </c>
      <c r="J144" s="58">
        <f>J145+J148+J150+J152</f>
        <v>7576161.1900000004</v>
      </c>
      <c r="K144" s="58">
        <f>K145+K148+K150+K152</f>
        <v>3744644.26</v>
      </c>
      <c r="L144" s="28">
        <f t="shared" si="14"/>
        <v>49.426670923299085</v>
      </c>
      <c r="M144" s="12">
        <v>0</v>
      </c>
      <c r="N144" s="12">
        <v>1</v>
      </c>
      <c r="O144" s="96"/>
      <c r="P144" s="10"/>
    </row>
    <row r="145" spans="1:16" ht="12.75" customHeight="1" x14ac:dyDescent="0.2">
      <c r="A145" s="11"/>
      <c r="B145" s="93" t="s">
        <v>313</v>
      </c>
      <c r="C145" s="94"/>
      <c r="D145" s="95">
        <v>200</v>
      </c>
      <c r="E145" s="93" t="s">
        <v>4</v>
      </c>
      <c r="F145" s="94" t="s">
        <v>298</v>
      </c>
      <c r="G145" s="94" t="s">
        <v>314</v>
      </c>
      <c r="H145" s="94" t="s">
        <v>1</v>
      </c>
      <c r="I145" s="95" t="s">
        <v>312</v>
      </c>
      <c r="J145" s="58">
        <f>J146+J147</f>
        <v>2362400</v>
      </c>
      <c r="K145" s="58">
        <f>K146+K147</f>
        <v>1502261.0899999999</v>
      </c>
      <c r="L145" s="28">
        <f t="shared" si="14"/>
        <v>63.590462665086342</v>
      </c>
      <c r="M145" s="12">
        <v>0</v>
      </c>
      <c r="N145" s="12">
        <v>1</v>
      </c>
      <c r="O145" s="96"/>
      <c r="P145" s="10"/>
    </row>
    <row r="146" spans="1:16" ht="12.75" customHeight="1" x14ac:dyDescent="0.2">
      <c r="A146" s="11"/>
      <c r="B146" s="138" t="s">
        <v>215</v>
      </c>
      <c r="C146" s="139"/>
      <c r="D146" s="140">
        <v>200</v>
      </c>
      <c r="E146" s="138" t="s">
        <v>4</v>
      </c>
      <c r="F146" s="139" t="s">
        <v>298</v>
      </c>
      <c r="G146" s="139" t="s">
        <v>314</v>
      </c>
      <c r="H146" s="139" t="s">
        <v>212</v>
      </c>
      <c r="I146" s="140" t="s">
        <v>310</v>
      </c>
      <c r="J146" s="78">
        <v>1602400</v>
      </c>
      <c r="K146" s="146">
        <v>923603.5</v>
      </c>
      <c r="L146" s="28">
        <f t="shared" si="14"/>
        <v>57.638760609086368</v>
      </c>
      <c r="M146" s="10">
        <v>0</v>
      </c>
      <c r="N146" s="10" t="s">
        <v>1</v>
      </c>
      <c r="O146" s="97"/>
      <c r="P146" s="10"/>
    </row>
    <row r="147" spans="1:16" ht="12.75" customHeight="1" x14ac:dyDescent="0.2">
      <c r="A147" s="11"/>
      <c r="B147" s="138" t="s">
        <v>260</v>
      </c>
      <c r="C147" s="139"/>
      <c r="D147" s="140">
        <v>200</v>
      </c>
      <c r="E147" s="138" t="s">
        <v>4</v>
      </c>
      <c r="F147" s="139" t="s">
        <v>298</v>
      </c>
      <c r="G147" s="139" t="s">
        <v>314</v>
      </c>
      <c r="H147" s="139" t="s">
        <v>259</v>
      </c>
      <c r="I147" s="140" t="s">
        <v>686</v>
      </c>
      <c r="J147" s="78">
        <v>760000</v>
      </c>
      <c r="K147" s="146">
        <v>578657.59</v>
      </c>
      <c r="L147" s="28">
        <f t="shared" si="14"/>
        <v>76.139156578947365</v>
      </c>
      <c r="M147" s="10">
        <v>0</v>
      </c>
      <c r="N147" s="10" t="s">
        <v>1</v>
      </c>
      <c r="O147" s="97"/>
      <c r="P147" s="10"/>
    </row>
    <row r="148" spans="1:16" ht="12.75" hidden="1" customHeight="1" x14ac:dyDescent="0.2">
      <c r="A148" s="11"/>
      <c r="B148" s="93" t="s">
        <v>313</v>
      </c>
      <c r="C148" s="94"/>
      <c r="D148" s="95">
        <v>200</v>
      </c>
      <c r="E148" s="93" t="s">
        <v>4</v>
      </c>
      <c r="F148" s="94" t="s">
        <v>298</v>
      </c>
      <c r="G148" s="94" t="s">
        <v>311</v>
      </c>
      <c r="H148" s="94" t="s">
        <v>1</v>
      </c>
      <c r="I148" s="95" t="s">
        <v>312</v>
      </c>
      <c r="J148" s="58">
        <f>J149</f>
        <v>0</v>
      </c>
      <c r="K148" s="58">
        <f>K149</f>
        <v>0</v>
      </c>
      <c r="L148" s="28" t="e">
        <f t="shared" si="14"/>
        <v>#DIV/0!</v>
      </c>
      <c r="M148" s="12">
        <v>0</v>
      </c>
      <c r="N148" s="12">
        <v>1</v>
      </c>
      <c r="O148" s="96"/>
      <c r="P148" s="10"/>
    </row>
    <row r="149" spans="1:16" ht="12.75" hidden="1" customHeight="1" x14ac:dyDescent="0.2">
      <c r="A149" s="11"/>
      <c r="B149" s="138" t="s">
        <v>215</v>
      </c>
      <c r="C149" s="139"/>
      <c r="D149" s="140">
        <v>200</v>
      </c>
      <c r="E149" s="138" t="s">
        <v>4</v>
      </c>
      <c r="F149" s="139" t="s">
        <v>298</v>
      </c>
      <c r="G149" s="139" t="s">
        <v>311</v>
      </c>
      <c r="H149" s="139" t="s">
        <v>212</v>
      </c>
      <c r="I149" s="140" t="s">
        <v>310</v>
      </c>
      <c r="J149" s="78">
        <v>0</v>
      </c>
      <c r="K149" s="82">
        <v>0</v>
      </c>
      <c r="L149" s="28" t="e">
        <f t="shared" si="14"/>
        <v>#DIV/0!</v>
      </c>
      <c r="M149" s="10">
        <v>0</v>
      </c>
      <c r="N149" s="10" t="s">
        <v>1</v>
      </c>
      <c r="O149" s="97"/>
      <c r="P149" s="10"/>
    </row>
    <row r="150" spans="1:16" ht="26.25" customHeight="1" x14ac:dyDescent="0.2">
      <c r="A150" s="11"/>
      <c r="B150" s="138" t="s">
        <v>685</v>
      </c>
      <c r="C150" s="139"/>
      <c r="D150" s="140">
        <v>200</v>
      </c>
      <c r="E150" s="138" t="s">
        <v>4</v>
      </c>
      <c r="F150" s="139" t="s">
        <v>298</v>
      </c>
      <c r="G150" s="139" t="s">
        <v>311</v>
      </c>
      <c r="H150" s="139" t="s">
        <v>212</v>
      </c>
      <c r="I150" s="140" t="s">
        <v>684</v>
      </c>
      <c r="J150" s="78">
        <f>J151</f>
        <v>266894</v>
      </c>
      <c r="K150" s="78">
        <f>K151</f>
        <v>243394</v>
      </c>
      <c r="L150" s="28">
        <f t="shared" si="14"/>
        <v>91.195006257165772</v>
      </c>
      <c r="M150" s="10"/>
      <c r="N150" s="10"/>
      <c r="O150" s="97"/>
      <c r="P150" s="10"/>
    </row>
    <row r="151" spans="1:16" ht="12.75" customHeight="1" x14ac:dyDescent="0.2">
      <c r="A151" s="11"/>
      <c r="B151" s="138" t="s">
        <v>215</v>
      </c>
      <c r="C151" s="139"/>
      <c r="D151" s="140">
        <v>201</v>
      </c>
      <c r="E151" s="138" t="s">
        <v>4</v>
      </c>
      <c r="F151" s="139" t="s">
        <v>298</v>
      </c>
      <c r="G151" s="139" t="s">
        <v>311</v>
      </c>
      <c r="H151" s="139" t="s">
        <v>212</v>
      </c>
      <c r="I151" s="140" t="s">
        <v>683</v>
      </c>
      <c r="J151" s="78">
        <v>266894</v>
      </c>
      <c r="K151" s="146">
        <v>243394</v>
      </c>
      <c r="L151" s="28">
        <f t="shared" si="14"/>
        <v>91.195006257165772</v>
      </c>
      <c r="M151" s="10"/>
      <c r="N151" s="10"/>
      <c r="O151" s="97"/>
      <c r="P151" s="10"/>
    </row>
    <row r="152" spans="1:16" ht="12.75" customHeight="1" x14ac:dyDescent="0.2">
      <c r="A152" s="11"/>
      <c r="B152" s="93" t="s">
        <v>309</v>
      </c>
      <c r="C152" s="94"/>
      <c r="D152" s="95">
        <v>200</v>
      </c>
      <c r="E152" s="93" t="s">
        <v>4</v>
      </c>
      <c r="F152" s="94" t="s">
        <v>298</v>
      </c>
      <c r="G152" s="94" t="s">
        <v>306</v>
      </c>
      <c r="H152" s="94" t="s">
        <v>1</v>
      </c>
      <c r="I152" s="95" t="s">
        <v>308</v>
      </c>
      <c r="J152" s="58">
        <f>J153+J157</f>
        <v>4946867.1900000004</v>
      </c>
      <c r="K152" s="58">
        <f>K153+K157</f>
        <v>1998989.17</v>
      </c>
      <c r="L152" s="28">
        <f t="shared" si="14"/>
        <v>40.409194207617283</v>
      </c>
      <c r="M152" s="12">
        <v>0</v>
      </c>
      <c r="N152" s="12">
        <v>1</v>
      </c>
      <c r="O152" s="96"/>
      <c r="P152" s="10"/>
    </row>
    <row r="153" spans="1:16" ht="12.75" customHeight="1" x14ac:dyDescent="0.2">
      <c r="A153" s="11"/>
      <c r="B153" s="138" t="s">
        <v>215</v>
      </c>
      <c r="C153" s="139"/>
      <c r="D153" s="140">
        <v>200</v>
      </c>
      <c r="E153" s="138" t="s">
        <v>4</v>
      </c>
      <c r="F153" s="139" t="s">
        <v>298</v>
      </c>
      <c r="G153" s="139" t="s">
        <v>306</v>
      </c>
      <c r="H153" s="139" t="s">
        <v>212</v>
      </c>
      <c r="I153" s="140" t="s">
        <v>307</v>
      </c>
      <c r="J153" s="78">
        <v>4924867.1900000004</v>
      </c>
      <c r="K153" s="146">
        <v>1976989.17</v>
      </c>
      <c r="L153" s="28">
        <f t="shared" si="14"/>
        <v>40.142994597180184</v>
      </c>
      <c r="M153" s="10">
        <v>0</v>
      </c>
      <c r="N153" s="10" t="s">
        <v>1</v>
      </c>
      <c r="O153" s="97"/>
      <c r="P153" s="10"/>
    </row>
    <row r="154" spans="1:16" ht="12.75" hidden="1" customHeight="1" x14ac:dyDescent="0.2">
      <c r="A154" s="11"/>
      <c r="B154" s="138"/>
      <c r="C154" s="139"/>
      <c r="D154" s="140"/>
      <c r="E154" s="138"/>
      <c r="F154" s="139"/>
      <c r="G154" s="139"/>
      <c r="H154" s="139"/>
      <c r="I154" s="140"/>
      <c r="J154" s="78"/>
      <c r="K154" s="82"/>
      <c r="L154" s="28"/>
      <c r="M154" s="10"/>
      <c r="N154" s="10"/>
      <c r="O154" s="97"/>
      <c r="P154" s="10"/>
    </row>
    <row r="155" spans="1:16" ht="12.75" hidden="1" customHeight="1" x14ac:dyDescent="0.2">
      <c r="A155" s="11"/>
      <c r="B155" s="138"/>
      <c r="C155" s="139"/>
      <c r="D155" s="140"/>
      <c r="E155" s="138"/>
      <c r="F155" s="139"/>
      <c r="G155" s="139"/>
      <c r="H155" s="139"/>
      <c r="I155" s="140"/>
      <c r="J155" s="78"/>
      <c r="K155" s="82"/>
      <c r="L155" s="28"/>
      <c r="M155" s="10"/>
      <c r="N155" s="10"/>
      <c r="O155" s="97"/>
      <c r="P155" s="10"/>
    </row>
    <row r="156" spans="1:16" ht="12.75" hidden="1" customHeight="1" x14ac:dyDescent="0.2">
      <c r="A156" s="11"/>
      <c r="B156" s="138"/>
      <c r="C156" s="139"/>
      <c r="D156" s="140"/>
      <c r="E156" s="138"/>
      <c r="F156" s="139"/>
      <c r="G156" s="139"/>
      <c r="H156" s="139"/>
      <c r="I156" s="140"/>
      <c r="J156" s="78"/>
      <c r="K156" s="82"/>
      <c r="L156" s="28"/>
      <c r="M156" s="10"/>
      <c r="N156" s="10"/>
      <c r="O156" s="97"/>
      <c r="P156" s="10"/>
    </row>
    <row r="157" spans="1:16" ht="12.75" customHeight="1" x14ac:dyDescent="0.2">
      <c r="A157" s="11"/>
      <c r="B157" s="138" t="s">
        <v>284</v>
      </c>
      <c r="C157" s="139"/>
      <c r="D157" s="140">
        <v>200</v>
      </c>
      <c r="E157" s="138" t="s">
        <v>4</v>
      </c>
      <c r="F157" s="139" t="s">
        <v>298</v>
      </c>
      <c r="G157" s="139" t="s">
        <v>306</v>
      </c>
      <c r="H157" s="139" t="s">
        <v>254</v>
      </c>
      <c r="I157" s="140" t="s">
        <v>682</v>
      </c>
      <c r="J157" s="78">
        <v>22000</v>
      </c>
      <c r="K157" s="82">
        <v>22000</v>
      </c>
      <c r="L157" s="28">
        <f t="shared" ref="L157:L204" si="23">K157/J157*100</f>
        <v>100</v>
      </c>
      <c r="M157" s="10">
        <v>0</v>
      </c>
      <c r="N157" s="10" t="s">
        <v>1</v>
      </c>
      <c r="O157" s="97"/>
      <c r="P157" s="10"/>
    </row>
    <row r="158" spans="1:16" ht="30.75" customHeight="1" x14ac:dyDescent="0.2">
      <c r="A158" s="11"/>
      <c r="B158" s="93" t="s">
        <v>305</v>
      </c>
      <c r="C158" s="94"/>
      <c r="D158" s="95">
        <v>200</v>
      </c>
      <c r="E158" s="93" t="s">
        <v>4</v>
      </c>
      <c r="F158" s="94" t="s">
        <v>298</v>
      </c>
      <c r="G158" s="94" t="s">
        <v>304</v>
      </c>
      <c r="H158" s="94" t="s">
        <v>1</v>
      </c>
      <c r="I158" s="95" t="s">
        <v>303</v>
      </c>
      <c r="J158" s="58">
        <f t="shared" ref="J158:K160" si="24">J159</f>
        <v>1093781.55</v>
      </c>
      <c r="K158" s="58">
        <f t="shared" si="24"/>
        <v>877012.5</v>
      </c>
      <c r="L158" s="28">
        <f t="shared" si="23"/>
        <v>80.181687101962908</v>
      </c>
      <c r="M158" s="12">
        <v>0</v>
      </c>
      <c r="N158" s="12">
        <v>1</v>
      </c>
      <c r="O158" s="96"/>
      <c r="P158" s="10"/>
    </row>
    <row r="159" spans="1:16" ht="42.75" customHeight="1" x14ac:dyDescent="0.2">
      <c r="A159" s="11"/>
      <c r="B159" s="93" t="s">
        <v>302</v>
      </c>
      <c r="C159" s="94"/>
      <c r="D159" s="95">
        <v>200</v>
      </c>
      <c r="E159" s="93" t="s">
        <v>4</v>
      </c>
      <c r="F159" s="94" t="s">
        <v>298</v>
      </c>
      <c r="G159" s="94" t="s">
        <v>301</v>
      </c>
      <c r="H159" s="94" t="s">
        <v>1</v>
      </c>
      <c r="I159" s="95" t="s">
        <v>300</v>
      </c>
      <c r="J159" s="58">
        <f t="shared" si="24"/>
        <v>1093781.55</v>
      </c>
      <c r="K159" s="58">
        <f t="shared" si="24"/>
        <v>877012.5</v>
      </c>
      <c r="L159" s="28">
        <f t="shared" si="23"/>
        <v>80.181687101962908</v>
      </c>
      <c r="M159" s="12">
        <v>0</v>
      </c>
      <c r="N159" s="12">
        <v>1</v>
      </c>
      <c r="O159" s="96"/>
      <c r="P159" s="10"/>
    </row>
    <row r="160" spans="1:16" ht="21.75" customHeight="1" x14ac:dyDescent="0.2">
      <c r="A160" s="11"/>
      <c r="B160" s="93" t="s">
        <v>299</v>
      </c>
      <c r="C160" s="94"/>
      <c r="D160" s="95">
        <v>200</v>
      </c>
      <c r="E160" s="93" t="s">
        <v>4</v>
      </c>
      <c r="F160" s="94" t="s">
        <v>298</v>
      </c>
      <c r="G160" s="94" t="s">
        <v>297</v>
      </c>
      <c r="H160" s="94" t="s">
        <v>1</v>
      </c>
      <c r="I160" s="95" t="s">
        <v>724</v>
      </c>
      <c r="J160" s="58">
        <f t="shared" si="24"/>
        <v>1093781.55</v>
      </c>
      <c r="K160" s="58">
        <f t="shared" si="24"/>
        <v>877012.5</v>
      </c>
      <c r="L160" s="28">
        <f t="shared" si="23"/>
        <v>80.181687101962908</v>
      </c>
      <c r="M160" s="12">
        <v>0</v>
      </c>
      <c r="N160" s="12">
        <v>1</v>
      </c>
      <c r="O160" s="96"/>
      <c r="P160" s="10"/>
    </row>
    <row r="161" spans="1:16" ht="12.75" customHeight="1" x14ac:dyDescent="0.2">
      <c r="A161" s="11"/>
      <c r="B161" s="138" t="s">
        <v>215</v>
      </c>
      <c r="C161" s="139"/>
      <c r="D161" s="140">
        <v>200</v>
      </c>
      <c r="E161" s="138" t="s">
        <v>4</v>
      </c>
      <c r="F161" s="139" t="s">
        <v>298</v>
      </c>
      <c r="G161" s="139" t="s">
        <v>297</v>
      </c>
      <c r="H161" s="139" t="s">
        <v>212</v>
      </c>
      <c r="I161" s="140" t="s">
        <v>725</v>
      </c>
      <c r="J161" s="78">
        <v>1093781.55</v>
      </c>
      <c r="K161" s="82">
        <v>877012.5</v>
      </c>
      <c r="L161" s="28">
        <f t="shared" si="23"/>
        <v>80.181687101962908</v>
      </c>
      <c r="M161" s="10">
        <v>0</v>
      </c>
      <c r="N161" s="10" t="s">
        <v>1</v>
      </c>
      <c r="O161" s="97"/>
      <c r="P161" s="10"/>
    </row>
    <row r="162" spans="1:16" ht="12.75" customHeight="1" x14ac:dyDescent="0.2">
      <c r="A162" s="11"/>
      <c r="B162" s="155" t="s">
        <v>296</v>
      </c>
      <c r="C162" s="156"/>
      <c r="D162" s="157">
        <v>200</v>
      </c>
      <c r="E162" s="155" t="s">
        <v>4</v>
      </c>
      <c r="F162" s="156" t="s">
        <v>295</v>
      </c>
      <c r="G162" s="156" t="s">
        <v>1</v>
      </c>
      <c r="H162" s="156" t="s">
        <v>1</v>
      </c>
      <c r="I162" s="157" t="s">
        <v>294</v>
      </c>
      <c r="J162" s="158">
        <f t="shared" ref="J162:K167" si="25">J163</f>
        <v>60000</v>
      </c>
      <c r="K162" s="158">
        <f t="shared" si="25"/>
        <v>0</v>
      </c>
      <c r="L162" s="191">
        <f t="shared" si="23"/>
        <v>0</v>
      </c>
      <c r="M162" s="12">
        <v>0</v>
      </c>
      <c r="N162" s="12">
        <v>1</v>
      </c>
      <c r="O162" s="96"/>
      <c r="P162" s="10"/>
    </row>
    <row r="163" spans="1:16" ht="12.75" customHeight="1" x14ac:dyDescent="0.2">
      <c r="A163" s="11"/>
      <c r="B163" s="171" t="s">
        <v>293</v>
      </c>
      <c r="C163" s="172"/>
      <c r="D163" s="173">
        <v>200</v>
      </c>
      <c r="E163" s="171" t="s">
        <v>4</v>
      </c>
      <c r="F163" s="172" t="s">
        <v>283</v>
      </c>
      <c r="G163" s="172" t="s">
        <v>1</v>
      </c>
      <c r="H163" s="172" t="s">
        <v>1</v>
      </c>
      <c r="I163" s="173" t="s">
        <v>292</v>
      </c>
      <c r="J163" s="174">
        <f t="shared" si="25"/>
        <v>60000</v>
      </c>
      <c r="K163" s="174">
        <f t="shared" si="25"/>
        <v>0</v>
      </c>
      <c r="L163" s="175">
        <f t="shared" si="23"/>
        <v>0</v>
      </c>
      <c r="M163" s="12">
        <v>0</v>
      </c>
      <c r="N163" s="12">
        <v>1</v>
      </c>
      <c r="O163" s="96"/>
      <c r="P163" s="10"/>
    </row>
    <row r="164" spans="1:16" ht="63.75" customHeight="1" x14ac:dyDescent="0.2">
      <c r="A164" s="11"/>
      <c r="B164" s="93" t="s">
        <v>230</v>
      </c>
      <c r="C164" s="94"/>
      <c r="D164" s="95">
        <v>200</v>
      </c>
      <c r="E164" s="93" t="s">
        <v>4</v>
      </c>
      <c r="F164" s="94" t="s">
        <v>283</v>
      </c>
      <c r="G164" s="94" t="s">
        <v>229</v>
      </c>
      <c r="H164" s="94" t="s">
        <v>1</v>
      </c>
      <c r="I164" s="95" t="s">
        <v>291</v>
      </c>
      <c r="J164" s="58">
        <f t="shared" si="25"/>
        <v>60000</v>
      </c>
      <c r="K164" s="58">
        <f t="shared" si="25"/>
        <v>0</v>
      </c>
      <c r="L164" s="28">
        <f t="shared" si="23"/>
        <v>0</v>
      </c>
      <c r="M164" s="12">
        <v>0</v>
      </c>
      <c r="N164" s="12">
        <v>1</v>
      </c>
      <c r="O164" s="96"/>
      <c r="P164" s="10"/>
    </row>
    <row r="165" spans="1:16" ht="71.25" customHeight="1" x14ac:dyDescent="0.2">
      <c r="A165" s="11"/>
      <c r="B165" s="93" t="s">
        <v>227</v>
      </c>
      <c r="C165" s="94"/>
      <c r="D165" s="95">
        <v>200</v>
      </c>
      <c r="E165" s="93" t="s">
        <v>4</v>
      </c>
      <c r="F165" s="94" t="s">
        <v>283</v>
      </c>
      <c r="G165" s="94" t="s">
        <v>226</v>
      </c>
      <c r="H165" s="94" t="s">
        <v>1</v>
      </c>
      <c r="I165" s="95" t="s">
        <v>290</v>
      </c>
      <c r="J165" s="58">
        <f t="shared" si="25"/>
        <v>60000</v>
      </c>
      <c r="K165" s="58">
        <f t="shared" si="25"/>
        <v>0</v>
      </c>
      <c r="L165" s="28">
        <f t="shared" si="23"/>
        <v>0</v>
      </c>
      <c r="M165" s="12">
        <v>0</v>
      </c>
      <c r="N165" s="12">
        <v>1</v>
      </c>
      <c r="O165" s="96"/>
      <c r="P165" s="10"/>
    </row>
    <row r="166" spans="1:16" ht="21.75" customHeight="1" x14ac:dyDescent="0.2">
      <c r="A166" s="11"/>
      <c r="B166" s="93" t="s">
        <v>289</v>
      </c>
      <c r="C166" s="94"/>
      <c r="D166" s="95">
        <v>200</v>
      </c>
      <c r="E166" s="93" t="s">
        <v>4</v>
      </c>
      <c r="F166" s="94" t="s">
        <v>283</v>
      </c>
      <c r="G166" s="94" t="s">
        <v>288</v>
      </c>
      <c r="H166" s="94" t="s">
        <v>1</v>
      </c>
      <c r="I166" s="95" t="s">
        <v>287</v>
      </c>
      <c r="J166" s="58">
        <f t="shared" si="25"/>
        <v>60000</v>
      </c>
      <c r="K166" s="58">
        <f t="shared" si="25"/>
        <v>0</v>
      </c>
      <c r="L166" s="28">
        <f t="shared" si="23"/>
        <v>0</v>
      </c>
      <c r="M166" s="12">
        <v>0</v>
      </c>
      <c r="N166" s="12">
        <v>1</v>
      </c>
      <c r="O166" s="96"/>
      <c r="P166" s="10"/>
    </row>
    <row r="167" spans="1:16" ht="12.75" customHeight="1" x14ac:dyDescent="0.2">
      <c r="A167" s="11"/>
      <c r="B167" s="93" t="s">
        <v>286</v>
      </c>
      <c r="C167" s="94"/>
      <c r="D167" s="95">
        <v>200</v>
      </c>
      <c r="E167" s="93" t="s">
        <v>4</v>
      </c>
      <c r="F167" s="94" t="s">
        <v>283</v>
      </c>
      <c r="G167" s="94" t="s">
        <v>282</v>
      </c>
      <c r="H167" s="94" t="s">
        <v>1</v>
      </c>
      <c r="I167" s="95" t="s">
        <v>285</v>
      </c>
      <c r="J167" s="58">
        <f t="shared" si="25"/>
        <v>60000</v>
      </c>
      <c r="K167" s="58">
        <f t="shared" si="25"/>
        <v>0</v>
      </c>
      <c r="L167" s="28">
        <f t="shared" si="23"/>
        <v>0</v>
      </c>
      <c r="M167" s="12">
        <v>0</v>
      </c>
      <c r="N167" s="12">
        <v>1</v>
      </c>
      <c r="O167" s="96"/>
      <c r="P167" s="10"/>
    </row>
    <row r="168" spans="1:16" ht="12.75" customHeight="1" x14ac:dyDescent="0.2">
      <c r="A168" s="11"/>
      <c r="B168" s="138" t="s">
        <v>284</v>
      </c>
      <c r="C168" s="139"/>
      <c r="D168" s="140">
        <v>200</v>
      </c>
      <c r="E168" s="138" t="s">
        <v>4</v>
      </c>
      <c r="F168" s="139" t="s">
        <v>283</v>
      </c>
      <c r="G168" s="139" t="s">
        <v>282</v>
      </c>
      <c r="H168" s="139" t="s">
        <v>281</v>
      </c>
      <c r="I168" s="140" t="s">
        <v>280</v>
      </c>
      <c r="J168" s="78">
        <v>60000</v>
      </c>
      <c r="K168" s="82">
        <v>0</v>
      </c>
      <c r="L168" s="28">
        <f t="shared" si="23"/>
        <v>0</v>
      </c>
      <c r="M168" s="10">
        <v>0</v>
      </c>
      <c r="N168" s="10" t="s">
        <v>1</v>
      </c>
      <c r="O168" s="97"/>
      <c r="P168" s="10"/>
    </row>
    <row r="169" spans="1:16" ht="12.75" customHeight="1" x14ac:dyDescent="0.2">
      <c r="A169" s="11"/>
      <c r="B169" s="155" t="s">
        <v>279</v>
      </c>
      <c r="C169" s="156"/>
      <c r="D169" s="157">
        <v>200</v>
      </c>
      <c r="E169" s="155" t="s">
        <v>4</v>
      </c>
      <c r="F169" s="156" t="s">
        <v>278</v>
      </c>
      <c r="G169" s="156" t="s">
        <v>1</v>
      </c>
      <c r="H169" s="156" t="s">
        <v>1</v>
      </c>
      <c r="I169" s="157" t="s">
        <v>277</v>
      </c>
      <c r="J169" s="158">
        <f t="shared" ref="J169:K172" si="26">J170</f>
        <v>5913100</v>
      </c>
      <c r="K169" s="158">
        <f t="shared" si="26"/>
        <v>2740186.43</v>
      </c>
      <c r="L169" s="162">
        <f t="shared" si="23"/>
        <v>46.340945189494512</v>
      </c>
      <c r="M169" s="12">
        <v>0</v>
      </c>
      <c r="N169" s="12">
        <v>1</v>
      </c>
      <c r="O169" s="96"/>
      <c r="P169" s="10"/>
    </row>
    <row r="170" spans="1:16" ht="12.75" customHeight="1" x14ac:dyDescent="0.2">
      <c r="A170" s="11"/>
      <c r="B170" s="171" t="s">
        <v>276</v>
      </c>
      <c r="C170" s="172"/>
      <c r="D170" s="173">
        <v>200</v>
      </c>
      <c r="E170" s="171" t="s">
        <v>4</v>
      </c>
      <c r="F170" s="172" t="s">
        <v>256</v>
      </c>
      <c r="G170" s="172" t="s">
        <v>1</v>
      </c>
      <c r="H170" s="172" t="s">
        <v>1</v>
      </c>
      <c r="I170" s="173" t="s">
        <v>275</v>
      </c>
      <c r="J170" s="174">
        <f t="shared" si="26"/>
        <v>5913100</v>
      </c>
      <c r="K170" s="174">
        <f t="shared" si="26"/>
        <v>2740186.43</v>
      </c>
      <c r="L170" s="175">
        <f t="shared" si="23"/>
        <v>46.340945189494512</v>
      </c>
      <c r="M170" s="12">
        <v>0</v>
      </c>
      <c r="N170" s="12">
        <v>1</v>
      </c>
      <c r="O170" s="96"/>
      <c r="P170" s="10"/>
    </row>
    <row r="171" spans="1:16" ht="63.75" customHeight="1" x14ac:dyDescent="0.2">
      <c r="A171" s="11"/>
      <c r="B171" s="93" t="s">
        <v>230</v>
      </c>
      <c r="C171" s="94"/>
      <c r="D171" s="95">
        <v>200</v>
      </c>
      <c r="E171" s="93" t="s">
        <v>4</v>
      </c>
      <c r="F171" s="94" t="s">
        <v>256</v>
      </c>
      <c r="G171" s="94" t="s">
        <v>229</v>
      </c>
      <c r="H171" s="94" t="s">
        <v>1</v>
      </c>
      <c r="I171" s="95" t="s">
        <v>274</v>
      </c>
      <c r="J171" s="58">
        <f t="shared" si="26"/>
        <v>5913100</v>
      </c>
      <c r="K171" s="58">
        <f t="shared" si="26"/>
        <v>2740186.43</v>
      </c>
      <c r="L171" s="28">
        <f t="shared" si="23"/>
        <v>46.340945189494512</v>
      </c>
      <c r="M171" s="12">
        <v>0</v>
      </c>
      <c r="N171" s="12">
        <v>1</v>
      </c>
      <c r="O171" s="96"/>
      <c r="P171" s="10"/>
    </row>
    <row r="172" spans="1:16" ht="72.75" customHeight="1" x14ac:dyDescent="0.2">
      <c r="A172" s="11"/>
      <c r="B172" s="93" t="s">
        <v>227</v>
      </c>
      <c r="C172" s="94"/>
      <c r="D172" s="95">
        <v>200</v>
      </c>
      <c r="E172" s="93" t="s">
        <v>4</v>
      </c>
      <c r="F172" s="94" t="s">
        <v>256</v>
      </c>
      <c r="G172" s="94" t="s">
        <v>226</v>
      </c>
      <c r="H172" s="94" t="s">
        <v>1</v>
      </c>
      <c r="I172" s="95" t="s">
        <v>273</v>
      </c>
      <c r="J172" s="58">
        <f t="shared" si="26"/>
        <v>5913100</v>
      </c>
      <c r="K172" s="58">
        <f t="shared" si="26"/>
        <v>2740186.43</v>
      </c>
      <c r="L172" s="28">
        <f t="shared" si="23"/>
        <v>46.340945189494512</v>
      </c>
      <c r="M172" s="12">
        <v>0</v>
      </c>
      <c r="N172" s="12">
        <v>1</v>
      </c>
      <c r="O172" s="96"/>
      <c r="P172" s="10"/>
    </row>
    <row r="173" spans="1:16" ht="12.75" customHeight="1" x14ac:dyDescent="0.2">
      <c r="A173" s="11"/>
      <c r="B173" s="93" t="s">
        <v>272</v>
      </c>
      <c r="C173" s="94"/>
      <c r="D173" s="95">
        <v>200</v>
      </c>
      <c r="E173" s="93" t="s">
        <v>4</v>
      </c>
      <c r="F173" s="94" t="s">
        <v>256</v>
      </c>
      <c r="G173" s="94" t="s">
        <v>271</v>
      </c>
      <c r="H173" s="94" t="s">
        <v>1</v>
      </c>
      <c r="I173" s="95" t="s">
        <v>270</v>
      </c>
      <c r="J173" s="58">
        <f>J174+J176</f>
        <v>5913100</v>
      </c>
      <c r="K173" s="58">
        <f>K174+K176</f>
        <v>2740186.43</v>
      </c>
      <c r="L173" s="28">
        <f t="shared" si="23"/>
        <v>46.340945189494512</v>
      </c>
      <c r="M173" s="12">
        <v>0</v>
      </c>
      <c r="N173" s="12">
        <v>1</v>
      </c>
      <c r="O173" s="96"/>
      <c r="P173" s="10"/>
    </row>
    <row r="174" spans="1:16" ht="21.75" hidden="1" customHeight="1" x14ac:dyDescent="0.2">
      <c r="A174" s="11"/>
      <c r="B174" s="93" t="s">
        <v>266</v>
      </c>
      <c r="C174" s="94"/>
      <c r="D174" s="95">
        <v>200</v>
      </c>
      <c r="E174" s="93" t="s">
        <v>4</v>
      </c>
      <c r="F174" s="94" t="s">
        <v>256</v>
      </c>
      <c r="G174" s="94" t="s">
        <v>268</v>
      </c>
      <c r="H174" s="94" t="s">
        <v>1</v>
      </c>
      <c r="I174" s="95" t="s">
        <v>269</v>
      </c>
      <c r="J174" s="58">
        <f>J175</f>
        <v>0</v>
      </c>
      <c r="K174" s="58">
        <f>K175</f>
        <v>0</v>
      </c>
      <c r="L174" s="28" t="e">
        <f t="shared" si="23"/>
        <v>#DIV/0!</v>
      </c>
      <c r="M174" s="12">
        <v>0</v>
      </c>
      <c r="N174" s="12">
        <v>1</v>
      </c>
      <c r="O174" s="96"/>
      <c r="P174" s="10"/>
    </row>
    <row r="175" spans="1:16" ht="12.75" hidden="1" customHeight="1" x14ac:dyDescent="0.2">
      <c r="A175" s="11"/>
      <c r="B175" s="138" t="s">
        <v>260</v>
      </c>
      <c r="C175" s="139"/>
      <c r="D175" s="140">
        <v>200</v>
      </c>
      <c r="E175" s="138" t="s">
        <v>4</v>
      </c>
      <c r="F175" s="139" t="s">
        <v>256</v>
      </c>
      <c r="G175" s="139" t="s">
        <v>268</v>
      </c>
      <c r="H175" s="139" t="s">
        <v>259</v>
      </c>
      <c r="I175" s="140" t="s">
        <v>267</v>
      </c>
      <c r="J175" s="78">
        <v>0</v>
      </c>
      <c r="K175" s="82"/>
      <c r="L175" s="28" t="e">
        <f t="shared" si="23"/>
        <v>#DIV/0!</v>
      </c>
      <c r="M175" s="10">
        <v>0</v>
      </c>
      <c r="N175" s="10" t="s">
        <v>1</v>
      </c>
      <c r="O175" s="97"/>
      <c r="P175" s="10"/>
    </row>
    <row r="176" spans="1:16" ht="21.75" customHeight="1" x14ac:dyDescent="0.2">
      <c r="A176" s="11"/>
      <c r="B176" s="93" t="s">
        <v>266</v>
      </c>
      <c r="C176" s="94"/>
      <c r="D176" s="95">
        <v>200</v>
      </c>
      <c r="E176" s="93" t="s">
        <v>4</v>
      </c>
      <c r="F176" s="94" t="s">
        <v>256</v>
      </c>
      <c r="G176" s="94" t="s">
        <v>255</v>
      </c>
      <c r="H176" s="94" t="s">
        <v>1</v>
      </c>
      <c r="I176" s="95" t="s">
        <v>265</v>
      </c>
      <c r="J176" s="58">
        <f>J177+J178+J179+J180</f>
        <v>5913100</v>
      </c>
      <c r="K176" s="58">
        <f>K177+K178+K179+K180</f>
        <v>2740186.43</v>
      </c>
      <c r="L176" s="28">
        <f t="shared" si="23"/>
        <v>46.340945189494512</v>
      </c>
      <c r="M176" s="12">
        <v>0</v>
      </c>
      <c r="N176" s="12">
        <v>1</v>
      </c>
      <c r="O176" s="96"/>
      <c r="P176" s="10"/>
    </row>
    <row r="177" spans="1:16" ht="21.75" customHeight="1" x14ac:dyDescent="0.2">
      <c r="A177" s="11"/>
      <c r="B177" s="138" t="s">
        <v>264</v>
      </c>
      <c r="C177" s="139"/>
      <c r="D177" s="140">
        <v>200</v>
      </c>
      <c r="E177" s="138" t="s">
        <v>4</v>
      </c>
      <c r="F177" s="139" t="s">
        <v>256</v>
      </c>
      <c r="G177" s="139" t="s">
        <v>255</v>
      </c>
      <c r="H177" s="139" t="s">
        <v>263</v>
      </c>
      <c r="I177" s="140" t="s">
        <v>262</v>
      </c>
      <c r="J177" s="78">
        <v>50000</v>
      </c>
      <c r="K177" s="146">
        <v>34578.15</v>
      </c>
      <c r="L177" s="28">
        <f t="shared" si="23"/>
        <v>69.156300000000002</v>
      </c>
      <c r="M177" s="10">
        <v>0</v>
      </c>
      <c r="N177" s="10" t="s">
        <v>1</v>
      </c>
      <c r="O177" s="97"/>
      <c r="P177" s="10"/>
    </row>
    <row r="178" spans="1:16" ht="12.75" customHeight="1" x14ac:dyDescent="0.2">
      <c r="A178" s="11"/>
      <c r="B178" s="138" t="s">
        <v>215</v>
      </c>
      <c r="C178" s="139"/>
      <c r="D178" s="140">
        <v>200</v>
      </c>
      <c r="E178" s="138" t="s">
        <v>4</v>
      </c>
      <c r="F178" s="139" t="s">
        <v>256</v>
      </c>
      <c r="G178" s="139" t="s">
        <v>255</v>
      </c>
      <c r="H178" s="139" t="s">
        <v>212</v>
      </c>
      <c r="I178" s="140" t="s">
        <v>261</v>
      </c>
      <c r="J178" s="78">
        <v>1403100</v>
      </c>
      <c r="K178" s="146">
        <v>592894.94999999995</v>
      </c>
      <c r="L178" s="28">
        <f t="shared" si="23"/>
        <v>42.256072268548209</v>
      </c>
      <c r="M178" s="10">
        <v>0</v>
      </c>
      <c r="N178" s="10" t="s">
        <v>1</v>
      </c>
      <c r="O178" s="97"/>
      <c r="P178" s="10"/>
    </row>
    <row r="179" spans="1:16" ht="12.75" customHeight="1" x14ac:dyDescent="0.2">
      <c r="A179" s="11"/>
      <c r="B179" s="138" t="s">
        <v>260</v>
      </c>
      <c r="C179" s="139"/>
      <c r="D179" s="140">
        <v>200</v>
      </c>
      <c r="E179" s="138" t="s">
        <v>4</v>
      </c>
      <c r="F179" s="139" t="s">
        <v>256</v>
      </c>
      <c r="G179" s="139" t="s">
        <v>255</v>
      </c>
      <c r="H179" s="139" t="s">
        <v>259</v>
      </c>
      <c r="I179" s="140" t="s">
        <v>258</v>
      </c>
      <c r="J179" s="78">
        <v>4460000</v>
      </c>
      <c r="K179" s="146">
        <v>2112713.33</v>
      </c>
      <c r="L179" s="28">
        <f t="shared" si="23"/>
        <v>47.370254035874446</v>
      </c>
      <c r="M179" s="10">
        <v>0</v>
      </c>
      <c r="N179" s="10" t="s">
        <v>1</v>
      </c>
      <c r="O179" s="97"/>
      <c r="P179" s="10"/>
    </row>
    <row r="180" spans="1:16" ht="12.75" hidden="1" customHeight="1" x14ac:dyDescent="0.2">
      <c r="A180" s="11"/>
      <c r="B180" s="138" t="s">
        <v>257</v>
      </c>
      <c r="C180" s="139"/>
      <c r="D180" s="140">
        <v>200</v>
      </c>
      <c r="E180" s="138" t="s">
        <v>4</v>
      </c>
      <c r="F180" s="139" t="s">
        <v>256</v>
      </c>
      <c r="G180" s="139" t="s">
        <v>255</v>
      </c>
      <c r="H180" s="139" t="s">
        <v>254</v>
      </c>
      <c r="I180" s="140" t="s">
        <v>253</v>
      </c>
      <c r="J180" s="78"/>
      <c r="K180" s="82"/>
      <c r="L180" s="28">
        <v>0</v>
      </c>
      <c r="M180" s="10">
        <v>0</v>
      </c>
      <c r="N180" s="10" t="s">
        <v>1</v>
      </c>
      <c r="O180" s="97"/>
      <c r="P180" s="10"/>
    </row>
    <row r="181" spans="1:16" ht="12.75" customHeight="1" x14ac:dyDescent="0.2">
      <c r="A181" s="11"/>
      <c r="B181" s="155" t="s">
        <v>252</v>
      </c>
      <c r="C181" s="156"/>
      <c r="D181" s="157">
        <v>200</v>
      </c>
      <c r="E181" s="155" t="s">
        <v>4</v>
      </c>
      <c r="F181" s="156" t="s">
        <v>251</v>
      </c>
      <c r="G181" s="156" t="s">
        <v>1</v>
      </c>
      <c r="H181" s="156" t="s">
        <v>1</v>
      </c>
      <c r="I181" s="157" t="s">
        <v>250</v>
      </c>
      <c r="J181" s="158">
        <f>J182+J188</f>
        <v>80500</v>
      </c>
      <c r="K181" s="158">
        <f>K182+K188</f>
        <v>69000</v>
      </c>
      <c r="L181" s="28">
        <f t="shared" si="23"/>
        <v>85.714285714285708</v>
      </c>
      <c r="M181" s="12">
        <v>0</v>
      </c>
      <c r="N181" s="12">
        <v>1</v>
      </c>
      <c r="O181" s="96"/>
      <c r="P181" s="10"/>
    </row>
    <row r="182" spans="1:16" ht="12.75" customHeight="1" x14ac:dyDescent="0.2">
      <c r="A182" s="11"/>
      <c r="B182" s="171" t="s">
        <v>249</v>
      </c>
      <c r="C182" s="172"/>
      <c r="D182" s="173">
        <v>200</v>
      </c>
      <c r="E182" s="171" t="s">
        <v>4</v>
      </c>
      <c r="F182" s="172" t="s">
        <v>239</v>
      </c>
      <c r="G182" s="172" t="s">
        <v>1</v>
      </c>
      <c r="H182" s="172" t="s">
        <v>1</v>
      </c>
      <c r="I182" s="173" t="s">
        <v>248</v>
      </c>
      <c r="J182" s="174">
        <f t="shared" ref="J182:K186" si="27">J183</f>
        <v>80500</v>
      </c>
      <c r="K182" s="174">
        <f t="shared" si="27"/>
        <v>69000</v>
      </c>
      <c r="L182" s="184">
        <f t="shared" si="23"/>
        <v>85.714285714285708</v>
      </c>
      <c r="M182" s="12">
        <v>0</v>
      </c>
      <c r="N182" s="12">
        <v>1</v>
      </c>
      <c r="O182" s="96"/>
      <c r="P182" s="10"/>
    </row>
    <row r="183" spans="1:16" ht="63.75" customHeight="1" x14ac:dyDescent="0.2">
      <c r="A183" s="11"/>
      <c r="B183" s="93" t="s">
        <v>230</v>
      </c>
      <c r="C183" s="94"/>
      <c r="D183" s="95">
        <v>200</v>
      </c>
      <c r="E183" s="93" t="s">
        <v>4</v>
      </c>
      <c r="F183" s="94" t="s">
        <v>239</v>
      </c>
      <c r="G183" s="94" t="s">
        <v>229</v>
      </c>
      <c r="H183" s="94" t="s">
        <v>1</v>
      </c>
      <c r="I183" s="95" t="s">
        <v>247</v>
      </c>
      <c r="J183" s="58">
        <f t="shared" si="27"/>
        <v>80500</v>
      </c>
      <c r="K183" s="58">
        <f t="shared" si="27"/>
        <v>69000</v>
      </c>
      <c r="L183" s="160">
        <v>0</v>
      </c>
      <c r="M183" s="12">
        <v>0</v>
      </c>
      <c r="N183" s="12">
        <v>1</v>
      </c>
      <c r="O183" s="96"/>
      <c r="P183" s="10"/>
    </row>
    <row r="184" spans="1:16" ht="72.75" customHeight="1" x14ac:dyDescent="0.2">
      <c r="A184" s="11"/>
      <c r="B184" s="93" t="s">
        <v>227</v>
      </c>
      <c r="C184" s="94"/>
      <c r="D184" s="95">
        <v>200</v>
      </c>
      <c r="E184" s="93" t="s">
        <v>4</v>
      </c>
      <c r="F184" s="94" t="s">
        <v>239</v>
      </c>
      <c r="G184" s="94" t="s">
        <v>226</v>
      </c>
      <c r="H184" s="94" t="s">
        <v>1</v>
      </c>
      <c r="I184" s="95" t="s">
        <v>246</v>
      </c>
      <c r="J184" s="58">
        <f t="shared" si="27"/>
        <v>80500</v>
      </c>
      <c r="K184" s="58">
        <f t="shared" si="27"/>
        <v>69000</v>
      </c>
      <c r="L184" s="160">
        <v>0</v>
      </c>
      <c r="M184" s="12">
        <v>0</v>
      </c>
      <c r="N184" s="12">
        <v>1</v>
      </c>
      <c r="O184" s="96"/>
      <c r="P184" s="10"/>
    </row>
    <row r="185" spans="1:16" ht="21.75" customHeight="1" x14ac:dyDescent="0.2">
      <c r="A185" s="11"/>
      <c r="B185" s="93" t="s">
        <v>245</v>
      </c>
      <c r="C185" s="94"/>
      <c r="D185" s="95">
        <v>200</v>
      </c>
      <c r="E185" s="93" t="s">
        <v>4</v>
      </c>
      <c r="F185" s="94" t="s">
        <v>239</v>
      </c>
      <c r="G185" s="94" t="s">
        <v>244</v>
      </c>
      <c r="H185" s="94" t="s">
        <v>1</v>
      </c>
      <c r="I185" s="95" t="s">
        <v>243</v>
      </c>
      <c r="J185" s="58">
        <f t="shared" si="27"/>
        <v>80500</v>
      </c>
      <c r="K185" s="58">
        <f t="shared" si="27"/>
        <v>69000</v>
      </c>
      <c r="L185" s="160">
        <v>0</v>
      </c>
      <c r="M185" s="12">
        <v>0</v>
      </c>
      <c r="N185" s="12">
        <v>1</v>
      </c>
      <c r="O185" s="96"/>
      <c r="P185" s="10"/>
    </row>
    <row r="186" spans="1:16" ht="32.25" customHeight="1" x14ac:dyDescent="0.2">
      <c r="A186" s="11"/>
      <c r="B186" s="93" t="s">
        <v>242</v>
      </c>
      <c r="C186" s="94"/>
      <c r="D186" s="95">
        <v>200</v>
      </c>
      <c r="E186" s="93" t="s">
        <v>4</v>
      </c>
      <c r="F186" s="94" t="s">
        <v>239</v>
      </c>
      <c r="G186" s="94" t="s">
        <v>238</v>
      </c>
      <c r="H186" s="94" t="s">
        <v>1</v>
      </c>
      <c r="I186" s="95" t="s">
        <v>241</v>
      </c>
      <c r="J186" s="58">
        <f t="shared" si="27"/>
        <v>80500</v>
      </c>
      <c r="K186" s="58">
        <f t="shared" si="27"/>
        <v>69000</v>
      </c>
      <c r="L186" s="160">
        <v>0</v>
      </c>
      <c r="M186" s="12">
        <v>0</v>
      </c>
      <c r="N186" s="12">
        <v>1</v>
      </c>
      <c r="O186" s="96"/>
      <c r="P186" s="10"/>
    </row>
    <row r="187" spans="1:16" ht="44.25" customHeight="1" x14ac:dyDescent="0.2">
      <c r="A187" s="11"/>
      <c r="B187" s="138" t="s">
        <v>240</v>
      </c>
      <c r="C187" s="139"/>
      <c r="D187" s="140">
        <v>200</v>
      </c>
      <c r="E187" s="138" t="s">
        <v>4</v>
      </c>
      <c r="F187" s="139" t="s">
        <v>239</v>
      </c>
      <c r="G187" s="139" t="s">
        <v>238</v>
      </c>
      <c r="H187" s="139" t="s">
        <v>237</v>
      </c>
      <c r="I187" s="140" t="s">
        <v>236</v>
      </c>
      <c r="J187" s="78">
        <v>80500</v>
      </c>
      <c r="K187" s="82">
        <v>69000</v>
      </c>
      <c r="L187" s="160">
        <f t="shared" si="23"/>
        <v>85.714285714285708</v>
      </c>
      <c r="M187" s="10">
        <v>0</v>
      </c>
      <c r="N187" s="10" t="s">
        <v>1</v>
      </c>
      <c r="O187" s="97"/>
      <c r="P187" s="10"/>
    </row>
    <row r="188" spans="1:16" ht="25.5" customHeight="1" x14ac:dyDescent="0.2">
      <c r="A188" s="11"/>
      <c r="B188" s="185" t="s">
        <v>647</v>
      </c>
      <c r="C188" s="186"/>
      <c r="D188" s="187">
        <v>200</v>
      </c>
      <c r="E188" s="188"/>
      <c r="F188" s="186"/>
      <c r="G188" s="186"/>
      <c r="H188" s="186"/>
      <c r="I188" s="187" t="s">
        <v>651</v>
      </c>
      <c r="J188" s="175">
        <f t="shared" ref="J188:K192" si="28">J189</f>
        <v>0</v>
      </c>
      <c r="K188" s="175">
        <f t="shared" si="28"/>
        <v>0</v>
      </c>
      <c r="L188" s="184" t="e">
        <f t="shared" si="23"/>
        <v>#DIV/0!</v>
      </c>
      <c r="M188" s="10"/>
      <c r="N188" s="10"/>
      <c r="O188" s="97"/>
      <c r="P188" s="10"/>
    </row>
    <row r="189" spans="1:16" ht="75" customHeight="1" x14ac:dyDescent="0.2">
      <c r="A189" s="11"/>
      <c r="B189" s="147" t="s">
        <v>230</v>
      </c>
      <c r="C189" s="139"/>
      <c r="D189" s="140">
        <v>200</v>
      </c>
      <c r="E189" s="138"/>
      <c r="F189" s="139"/>
      <c r="G189" s="139"/>
      <c r="H189" s="139"/>
      <c r="I189" s="140" t="s">
        <v>652</v>
      </c>
      <c r="J189" s="78">
        <f t="shared" si="28"/>
        <v>0</v>
      </c>
      <c r="K189" s="78">
        <f t="shared" si="28"/>
        <v>0</v>
      </c>
      <c r="L189" s="160" t="e">
        <f t="shared" si="23"/>
        <v>#DIV/0!</v>
      </c>
      <c r="M189" s="10"/>
      <c r="N189" s="10"/>
      <c r="O189" s="97"/>
      <c r="P189" s="10"/>
    </row>
    <row r="190" spans="1:16" ht="44.25" customHeight="1" x14ac:dyDescent="0.2">
      <c r="A190" s="11"/>
      <c r="B190" s="147" t="s">
        <v>437</v>
      </c>
      <c r="C190" s="139"/>
      <c r="D190" s="140">
        <v>200</v>
      </c>
      <c r="E190" s="138"/>
      <c r="F190" s="139"/>
      <c r="G190" s="139"/>
      <c r="H190" s="139"/>
      <c r="I190" s="140" t="s">
        <v>653</v>
      </c>
      <c r="J190" s="78">
        <f t="shared" si="28"/>
        <v>0</v>
      </c>
      <c r="K190" s="78">
        <f t="shared" si="28"/>
        <v>0</v>
      </c>
      <c r="L190" s="160" t="e">
        <f t="shared" si="23"/>
        <v>#DIV/0!</v>
      </c>
      <c r="M190" s="10"/>
      <c r="N190" s="10"/>
      <c r="O190" s="97"/>
      <c r="P190" s="10"/>
    </row>
    <row r="191" spans="1:16" ht="44.25" customHeight="1" x14ac:dyDescent="0.2">
      <c r="A191" s="11"/>
      <c r="B191" s="147" t="s">
        <v>648</v>
      </c>
      <c r="C191" s="139"/>
      <c r="D191" s="140">
        <v>200</v>
      </c>
      <c r="E191" s="138"/>
      <c r="F191" s="139"/>
      <c r="G191" s="139"/>
      <c r="H191" s="139"/>
      <c r="I191" s="140" t="s">
        <v>654</v>
      </c>
      <c r="J191" s="78">
        <f t="shared" si="28"/>
        <v>0</v>
      </c>
      <c r="K191" s="78">
        <f t="shared" si="28"/>
        <v>0</v>
      </c>
      <c r="L191" s="160" t="e">
        <f t="shared" si="23"/>
        <v>#DIV/0!</v>
      </c>
      <c r="M191" s="10"/>
      <c r="N191" s="10"/>
      <c r="O191" s="97"/>
      <c r="P191" s="10"/>
    </row>
    <row r="192" spans="1:16" ht="21" customHeight="1" x14ac:dyDescent="0.2">
      <c r="A192" s="11"/>
      <c r="B192" s="147" t="s">
        <v>649</v>
      </c>
      <c r="C192" s="139"/>
      <c r="D192" s="140">
        <v>200</v>
      </c>
      <c r="E192" s="138"/>
      <c r="F192" s="139"/>
      <c r="G192" s="139"/>
      <c r="H192" s="139"/>
      <c r="I192" s="140" t="s">
        <v>655</v>
      </c>
      <c r="J192" s="78">
        <f t="shared" si="28"/>
        <v>0</v>
      </c>
      <c r="K192" s="78">
        <f t="shared" si="28"/>
        <v>0</v>
      </c>
      <c r="L192" s="160" t="e">
        <f t="shared" si="23"/>
        <v>#DIV/0!</v>
      </c>
      <c r="M192" s="10"/>
      <c r="N192" s="10"/>
      <c r="O192" s="97"/>
      <c r="P192" s="10"/>
    </row>
    <row r="193" spans="1:16" ht="52.5" customHeight="1" x14ac:dyDescent="0.2">
      <c r="A193" s="11"/>
      <c r="B193" s="147" t="s">
        <v>650</v>
      </c>
      <c r="C193" s="139"/>
      <c r="D193" s="140">
        <v>200</v>
      </c>
      <c r="E193" s="138"/>
      <c r="F193" s="139"/>
      <c r="G193" s="139"/>
      <c r="H193" s="139"/>
      <c r="I193" s="140" t="s">
        <v>656</v>
      </c>
      <c r="J193" s="78">
        <v>0</v>
      </c>
      <c r="K193" s="82">
        <v>0</v>
      </c>
      <c r="L193" s="160" t="e">
        <f t="shared" si="23"/>
        <v>#DIV/0!</v>
      </c>
      <c r="M193" s="10"/>
      <c r="N193" s="10"/>
      <c r="O193" s="97"/>
      <c r="P193" s="10"/>
    </row>
    <row r="194" spans="1:16" ht="12.75" customHeight="1" x14ac:dyDescent="0.2">
      <c r="A194" s="11"/>
      <c r="B194" s="155" t="s">
        <v>235</v>
      </c>
      <c r="C194" s="156"/>
      <c r="D194" s="157">
        <v>200</v>
      </c>
      <c r="E194" s="155" t="s">
        <v>4</v>
      </c>
      <c r="F194" s="156" t="s">
        <v>234</v>
      </c>
      <c r="G194" s="156" t="s">
        <v>1</v>
      </c>
      <c r="H194" s="156" t="s">
        <v>1</v>
      </c>
      <c r="I194" s="157" t="s">
        <v>233</v>
      </c>
      <c r="J194" s="158">
        <f t="shared" ref="J194:K196" si="29">J195</f>
        <v>578000</v>
      </c>
      <c r="K194" s="158">
        <f t="shared" si="29"/>
        <v>141923.52000000002</v>
      </c>
      <c r="L194" s="162">
        <f t="shared" si="23"/>
        <v>24.554242214532877</v>
      </c>
      <c r="M194" s="12">
        <v>0</v>
      </c>
      <c r="N194" s="12">
        <v>1</v>
      </c>
      <c r="O194" s="96"/>
      <c r="P194" s="10"/>
    </row>
    <row r="195" spans="1:16" ht="12.75" customHeight="1" x14ac:dyDescent="0.2">
      <c r="A195" s="11"/>
      <c r="B195" s="171" t="s">
        <v>232</v>
      </c>
      <c r="C195" s="172"/>
      <c r="D195" s="173">
        <v>200</v>
      </c>
      <c r="E195" s="171" t="s">
        <v>4</v>
      </c>
      <c r="F195" s="172" t="s">
        <v>214</v>
      </c>
      <c r="G195" s="172" t="s">
        <v>1</v>
      </c>
      <c r="H195" s="172" t="s">
        <v>1</v>
      </c>
      <c r="I195" s="173" t="s">
        <v>231</v>
      </c>
      <c r="J195" s="174">
        <f t="shared" si="29"/>
        <v>578000</v>
      </c>
      <c r="K195" s="174">
        <f t="shared" si="29"/>
        <v>141923.52000000002</v>
      </c>
      <c r="L195" s="175">
        <f t="shared" si="23"/>
        <v>24.554242214532877</v>
      </c>
      <c r="M195" s="12">
        <v>0</v>
      </c>
      <c r="N195" s="12">
        <v>1</v>
      </c>
      <c r="O195" s="96"/>
      <c r="P195" s="10"/>
    </row>
    <row r="196" spans="1:16" ht="63.75" customHeight="1" x14ac:dyDescent="0.2">
      <c r="A196" s="11"/>
      <c r="B196" s="93" t="s">
        <v>230</v>
      </c>
      <c r="C196" s="94"/>
      <c r="D196" s="95">
        <v>200</v>
      </c>
      <c r="E196" s="93" t="s">
        <v>4</v>
      </c>
      <c r="F196" s="94" t="s">
        <v>214</v>
      </c>
      <c r="G196" s="94" t="s">
        <v>229</v>
      </c>
      <c r="H196" s="94" t="s">
        <v>1</v>
      </c>
      <c r="I196" s="95" t="s">
        <v>228</v>
      </c>
      <c r="J196" s="58">
        <f t="shared" si="29"/>
        <v>578000</v>
      </c>
      <c r="K196" s="58">
        <f t="shared" si="29"/>
        <v>141923.52000000002</v>
      </c>
      <c r="L196" s="28">
        <f t="shared" si="23"/>
        <v>24.554242214532877</v>
      </c>
      <c r="M196" s="12">
        <v>0</v>
      </c>
      <c r="N196" s="12">
        <v>1</v>
      </c>
      <c r="O196" s="96"/>
      <c r="P196" s="10"/>
    </row>
    <row r="197" spans="1:16" ht="61.5" customHeight="1" x14ac:dyDescent="0.2">
      <c r="A197" s="11"/>
      <c r="B197" s="93" t="s">
        <v>227</v>
      </c>
      <c r="C197" s="94"/>
      <c r="D197" s="95">
        <v>200</v>
      </c>
      <c r="E197" s="93" t="s">
        <v>4</v>
      </c>
      <c r="F197" s="94" t="s">
        <v>214</v>
      </c>
      <c r="G197" s="94" t="s">
        <v>226</v>
      </c>
      <c r="H197" s="94" t="s">
        <v>1</v>
      </c>
      <c r="I197" s="95" t="s">
        <v>225</v>
      </c>
      <c r="J197" s="58">
        <f>J198</f>
        <v>578000</v>
      </c>
      <c r="K197" s="58">
        <f>K198</f>
        <v>141923.52000000002</v>
      </c>
      <c r="L197" s="28">
        <f t="shared" si="23"/>
        <v>24.554242214532877</v>
      </c>
      <c r="M197" s="12">
        <v>0</v>
      </c>
      <c r="N197" s="12">
        <v>1</v>
      </c>
      <c r="O197" s="96"/>
      <c r="P197" s="10"/>
    </row>
    <row r="198" spans="1:16" ht="12.75" customHeight="1" x14ac:dyDescent="0.2">
      <c r="A198" s="11"/>
      <c r="B198" s="93" t="s">
        <v>224</v>
      </c>
      <c r="C198" s="94"/>
      <c r="D198" s="95">
        <v>200</v>
      </c>
      <c r="E198" s="93" t="s">
        <v>4</v>
      </c>
      <c r="F198" s="94" t="s">
        <v>214</v>
      </c>
      <c r="G198" s="94" t="s">
        <v>223</v>
      </c>
      <c r="H198" s="94" t="s">
        <v>1</v>
      </c>
      <c r="I198" s="95" t="s">
        <v>222</v>
      </c>
      <c r="J198" s="58">
        <f>J201+J203+J199</f>
        <v>578000</v>
      </c>
      <c r="K198" s="58">
        <f>K201+K203+K199</f>
        <v>141923.52000000002</v>
      </c>
      <c r="L198" s="28">
        <f t="shared" si="23"/>
        <v>24.554242214532877</v>
      </c>
      <c r="M198" s="12">
        <v>0</v>
      </c>
      <c r="N198" s="12">
        <v>1</v>
      </c>
      <c r="O198" s="96"/>
      <c r="P198" s="10"/>
    </row>
    <row r="199" spans="1:16" ht="41.25" customHeight="1" x14ac:dyDescent="0.2">
      <c r="A199" s="11"/>
      <c r="B199" s="93" t="s">
        <v>691</v>
      </c>
      <c r="C199" s="94"/>
      <c r="D199" s="95">
        <v>200</v>
      </c>
      <c r="E199" s="93" t="s">
        <v>4</v>
      </c>
      <c r="F199" s="94" t="s">
        <v>214</v>
      </c>
      <c r="G199" s="94" t="s">
        <v>223</v>
      </c>
      <c r="H199" s="94" t="s">
        <v>1</v>
      </c>
      <c r="I199" s="95" t="s">
        <v>692</v>
      </c>
      <c r="J199" s="58">
        <f>J200</f>
        <v>0</v>
      </c>
      <c r="K199" s="58"/>
      <c r="L199" s="28"/>
      <c r="M199" s="12"/>
      <c r="N199" s="12"/>
      <c r="O199" s="96"/>
      <c r="P199" s="10"/>
    </row>
    <row r="200" spans="1:16" ht="24.75" customHeight="1" x14ac:dyDescent="0.2">
      <c r="A200" s="11"/>
      <c r="B200" s="93" t="s">
        <v>215</v>
      </c>
      <c r="C200" s="94"/>
      <c r="D200" s="95">
        <v>200</v>
      </c>
      <c r="E200" s="93" t="s">
        <v>4</v>
      </c>
      <c r="F200" s="94" t="s">
        <v>214</v>
      </c>
      <c r="G200" s="94" t="s">
        <v>223</v>
      </c>
      <c r="H200" s="94" t="s">
        <v>1</v>
      </c>
      <c r="I200" s="95" t="s">
        <v>693</v>
      </c>
      <c r="J200" s="58">
        <v>0</v>
      </c>
      <c r="K200" s="58"/>
      <c r="L200" s="28"/>
      <c r="M200" s="12"/>
      <c r="N200" s="12"/>
      <c r="O200" s="96"/>
      <c r="P200" s="10"/>
    </row>
    <row r="201" spans="1:16" ht="12.75" customHeight="1" x14ac:dyDescent="0.2">
      <c r="A201" s="11"/>
      <c r="B201" s="93" t="s">
        <v>221</v>
      </c>
      <c r="C201" s="94"/>
      <c r="D201" s="95">
        <v>200</v>
      </c>
      <c r="E201" s="93" t="s">
        <v>4</v>
      </c>
      <c r="F201" s="94" t="s">
        <v>214</v>
      </c>
      <c r="G201" s="94" t="s">
        <v>219</v>
      </c>
      <c r="H201" s="94" t="s">
        <v>1</v>
      </c>
      <c r="I201" s="95" t="s">
        <v>220</v>
      </c>
      <c r="J201" s="58">
        <f>J202</f>
        <v>378000</v>
      </c>
      <c r="K201" s="58">
        <v>73923.520000000004</v>
      </c>
      <c r="L201" s="28">
        <f t="shared" si="23"/>
        <v>19.556486772486771</v>
      </c>
      <c r="M201" s="12">
        <v>0</v>
      </c>
      <c r="N201" s="12">
        <v>1</v>
      </c>
      <c r="O201" s="96"/>
      <c r="P201" s="10"/>
    </row>
    <row r="202" spans="1:16" ht="12.75" customHeight="1" x14ac:dyDescent="0.2">
      <c r="A202" s="11"/>
      <c r="B202" s="138" t="s">
        <v>215</v>
      </c>
      <c r="C202" s="139"/>
      <c r="D202" s="140">
        <v>200</v>
      </c>
      <c r="E202" s="138" t="s">
        <v>4</v>
      </c>
      <c r="F202" s="139" t="s">
        <v>214</v>
      </c>
      <c r="G202" s="139" t="s">
        <v>219</v>
      </c>
      <c r="H202" s="139" t="s">
        <v>212</v>
      </c>
      <c r="I202" s="140" t="s">
        <v>218</v>
      </c>
      <c r="J202" s="78">
        <v>378000</v>
      </c>
      <c r="K202" s="82">
        <v>65863.520000000004</v>
      </c>
      <c r="L202" s="28">
        <f t="shared" si="23"/>
        <v>17.424211640211642</v>
      </c>
      <c r="M202" s="10">
        <v>0</v>
      </c>
      <c r="N202" s="10" t="s">
        <v>1</v>
      </c>
      <c r="O202" s="97"/>
      <c r="P202" s="10"/>
    </row>
    <row r="203" spans="1:16" ht="49.5" customHeight="1" x14ac:dyDescent="0.2">
      <c r="A203" s="11"/>
      <c r="B203" s="93" t="s">
        <v>217</v>
      </c>
      <c r="C203" s="94"/>
      <c r="D203" s="95">
        <v>200</v>
      </c>
      <c r="E203" s="93" t="s">
        <v>4</v>
      </c>
      <c r="F203" s="94" t="s">
        <v>214</v>
      </c>
      <c r="G203" s="94" t="s">
        <v>213</v>
      </c>
      <c r="H203" s="94" t="s">
        <v>1</v>
      </c>
      <c r="I203" s="95" t="s">
        <v>216</v>
      </c>
      <c r="J203" s="163">
        <f>J204</f>
        <v>200000</v>
      </c>
      <c r="K203" s="163">
        <f>K204</f>
        <v>68000</v>
      </c>
      <c r="L203" s="28">
        <f t="shared" si="23"/>
        <v>34</v>
      </c>
      <c r="M203" s="12">
        <v>0</v>
      </c>
      <c r="N203" s="12">
        <v>1</v>
      </c>
      <c r="O203" s="96"/>
      <c r="P203" s="10"/>
    </row>
    <row r="204" spans="1:16" ht="12.75" customHeight="1" x14ac:dyDescent="0.2">
      <c r="A204" s="11"/>
      <c r="B204" s="29" t="s">
        <v>215</v>
      </c>
      <c r="C204" s="30"/>
      <c r="D204" s="26">
        <v>200</v>
      </c>
      <c r="E204" s="29" t="s">
        <v>4</v>
      </c>
      <c r="F204" s="30" t="s">
        <v>214</v>
      </c>
      <c r="G204" s="30" t="s">
        <v>213</v>
      </c>
      <c r="H204" s="30" t="s">
        <v>212</v>
      </c>
      <c r="I204" s="26" t="s">
        <v>211</v>
      </c>
      <c r="J204" s="203">
        <v>200000</v>
      </c>
      <c r="K204" s="203">
        <v>68000</v>
      </c>
      <c r="L204" s="28">
        <f t="shared" si="23"/>
        <v>34</v>
      </c>
      <c r="M204" s="10">
        <v>0</v>
      </c>
      <c r="N204" s="10" t="s">
        <v>1</v>
      </c>
      <c r="O204" s="97"/>
      <c r="P204" s="10"/>
    </row>
    <row r="205" spans="1:16" ht="12.75" customHeight="1" x14ac:dyDescent="0.2">
      <c r="A205" s="11"/>
      <c r="B205" s="29" t="s">
        <v>210</v>
      </c>
      <c r="C205" s="30"/>
      <c r="D205" s="26">
        <v>450</v>
      </c>
      <c r="E205" s="29"/>
      <c r="F205" s="30"/>
      <c r="G205" s="30"/>
      <c r="H205" s="30"/>
      <c r="I205" s="27" t="s">
        <v>199</v>
      </c>
      <c r="J205" s="28"/>
      <c r="K205" s="203">
        <f>Доходы!I9-Расходы!K8</f>
        <v>-350658.49000000209</v>
      </c>
      <c r="L205" s="28">
        <v>0</v>
      </c>
      <c r="M205" s="10">
        <v>0</v>
      </c>
      <c r="N205" s="10"/>
      <c r="O205" s="97"/>
      <c r="P205" s="10"/>
    </row>
    <row r="206" spans="1:16" ht="3.75" customHeight="1" x14ac:dyDescent="0.2">
      <c r="A206" s="1"/>
      <c r="B206" s="1" t="s">
        <v>0</v>
      </c>
      <c r="C206" s="1"/>
      <c r="D206" s="1"/>
      <c r="E206" s="1"/>
      <c r="F206" s="1"/>
      <c r="G206" s="1"/>
      <c r="H206" s="1"/>
      <c r="I206" s="1"/>
      <c r="J206" s="1"/>
      <c r="K206" s="90"/>
      <c r="L206" s="28">
        <f t="shared" ref="L206" si="30">J206-K206</f>
        <v>0</v>
      </c>
      <c r="M206" s="1"/>
      <c r="N206" s="1"/>
      <c r="O206" s="98"/>
      <c r="P206" s="1"/>
    </row>
  </sheetData>
  <mergeCells count="3">
    <mergeCell ref="B4:L4"/>
    <mergeCell ref="K3:L3"/>
    <mergeCell ref="J1:L2"/>
  </mergeCells>
  <phoneticPr fontId="2" type="noConversion"/>
  <pageMargins left="0.75" right="0.75" top="1" bottom="1" header="0.5" footer="0.5"/>
  <pageSetup paperSize="9" scale="79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showGridLines="0" tabSelected="1" view="pageBreakPreview" zoomScale="110" zoomScaleNormal="110" zoomScaleSheetLayoutView="110" workbookViewId="0">
      <selection activeCell="B3" sqref="B3:K3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7" width="0" hidden="1" customWidth="1"/>
    <col min="8" max="8" width="23.5703125" customWidth="1"/>
    <col min="9" max="9" width="15.5703125" customWidth="1"/>
    <col min="10" max="10" width="12.85546875" customWidth="1"/>
    <col min="11" max="11" width="13.7109375" customWidth="1"/>
    <col min="12" max="16" width="0" hidden="1" customWidth="1"/>
    <col min="17" max="17" width="0.5703125" customWidth="1"/>
    <col min="18" max="256" width="9.140625" customWidth="1"/>
  </cols>
  <sheetData>
    <row r="1" spans="1:17" ht="49.5" customHeight="1" x14ac:dyDescent="0.25">
      <c r="A1" s="1"/>
      <c r="B1" s="211" t="s">
        <v>662</v>
      </c>
      <c r="C1" s="212"/>
      <c r="D1" s="212"/>
      <c r="E1" s="212"/>
      <c r="F1" s="212"/>
      <c r="G1" s="212"/>
      <c r="H1" s="212"/>
      <c r="I1" s="212"/>
      <c r="J1" s="212"/>
      <c r="K1" s="212"/>
      <c r="L1" s="1"/>
      <c r="M1" s="1"/>
      <c r="N1" s="1"/>
      <c r="O1" s="1"/>
      <c r="P1" s="1"/>
      <c r="Q1" s="1"/>
    </row>
    <row r="2" spans="1:17" ht="15.75" customHeight="1" x14ac:dyDescent="0.25">
      <c r="A2" s="1"/>
      <c r="B2" s="8"/>
      <c r="C2" s="8"/>
      <c r="D2" s="8"/>
      <c r="E2" s="8"/>
      <c r="F2" s="8"/>
      <c r="G2" s="8"/>
      <c r="H2" s="8"/>
      <c r="I2" s="8"/>
      <c r="J2" s="213" t="s">
        <v>737</v>
      </c>
      <c r="K2" s="213"/>
      <c r="L2" s="1"/>
      <c r="M2" s="1"/>
      <c r="N2" s="1"/>
      <c r="O2" s="1"/>
      <c r="P2" s="1"/>
      <c r="Q2" s="1"/>
    </row>
    <row r="3" spans="1:17" ht="69.75" customHeight="1" x14ac:dyDescent="0.2">
      <c r="A3" s="1"/>
      <c r="B3" s="210" t="s">
        <v>734</v>
      </c>
      <c r="C3" s="210"/>
      <c r="D3" s="210"/>
      <c r="E3" s="210"/>
      <c r="F3" s="210"/>
      <c r="G3" s="210"/>
      <c r="H3" s="210"/>
      <c r="I3" s="210"/>
      <c r="J3" s="210"/>
      <c r="K3" s="210"/>
      <c r="L3" s="1"/>
      <c r="M3" s="1"/>
      <c r="N3" s="1"/>
      <c r="O3" s="1"/>
      <c r="P3" s="1"/>
      <c r="Q3" s="1"/>
    </row>
    <row r="4" spans="1:17" ht="74.25" customHeight="1" x14ac:dyDescent="0.2">
      <c r="A4" s="1"/>
      <c r="B4" s="23" t="s">
        <v>209</v>
      </c>
      <c r="C4" s="23"/>
      <c r="D4" s="23" t="s">
        <v>208</v>
      </c>
      <c r="E4" s="23" t="s">
        <v>207</v>
      </c>
      <c r="F4" s="23" t="s">
        <v>619</v>
      </c>
      <c r="G4" s="23"/>
      <c r="H4" s="23" t="s">
        <v>618</v>
      </c>
      <c r="I4" s="23" t="s">
        <v>204</v>
      </c>
      <c r="J4" s="23" t="s">
        <v>203</v>
      </c>
      <c r="K4" s="23" t="s">
        <v>659</v>
      </c>
      <c r="L4" s="6"/>
      <c r="M4" s="6"/>
      <c r="N4" s="6"/>
      <c r="O4" s="6"/>
      <c r="P4" s="6"/>
      <c r="Q4" s="20"/>
    </row>
    <row r="5" spans="1:17" ht="12" customHeight="1" x14ac:dyDescent="0.2">
      <c r="A5" s="1"/>
      <c r="B5" s="24">
        <v>1</v>
      </c>
      <c r="C5" s="24"/>
      <c r="D5" s="24">
        <v>2</v>
      </c>
      <c r="E5" s="24"/>
      <c r="F5" s="24"/>
      <c r="G5" s="23"/>
      <c r="H5" s="24">
        <v>3</v>
      </c>
      <c r="I5" s="23">
        <v>4</v>
      </c>
      <c r="J5" s="23">
        <v>5</v>
      </c>
      <c r="K5" s="23">
        <v>6</v>
      </c>
      <c r="L5" s="6"/>
      <c r="M5" s="6"/>
      <c r="N5" s="6"/>
      <c r="O5" s="6"/>
      <c r="P5" s="6"/>
      <c r="Q5" s="1"/>
    </row>
    <row r="6" spans="1:17" ht="12" customHeight="1" x14ac:dyDescent="0.2">
      <c r="A6" s="11"/>
      <c r="B6" s="25" t="s">
        <v>617</v>
      </c>
      <c r="C6" s="25"/>
      <c r="D6" s="26" t="s">
        <v>616</v>
      </c>
      <c r="E6" s="31"/>
      <c r="F6" s="125" t="s">
        <v>615</v>
      </c>
      <c r="G6" s="126"/>
      <c r="H6" s="127" t="s">
        <v>199</v>
      </c>
      <c r="I6" s="28">
        <f>I14</f>
        <v>5397829.7700000033</v>
      </c>
      <c r="J6" s="28">
        <f>J14</f>
        <v>350658.58999999985</v>
      </c>
      <c r="K6" s="28">
        <f>K14</f>
        <v>6.4962884148160089</v>
      </c>
      <c r="L6" s="13">
        <v>0</v>
      </c>
      <c r="M6" s="13"/>
      <c r="N6" s="13"/>
      <c r="O6" s="13"/>
      <c r="P6" s="13"/>
      <c r="Q6" s="10"/>
    </row>
    <row r="7" spans="1:17" ht="12" customHeight="1" x14ac:dyDescent="0.2">
      <c r="A7" s="11"/>
      <c r="B7" s="25" t="s">
        <v>198</v>
      </c>
      <c r="C7" s="25"/>
      <c r="D7" s="26"/>
      <c r="E7" s="31"/>
      <c r="F7" s="125"/>
      <c r="G7" s="126"/>
      <c r="H7" s="128"/>
      <c r="I7" s="28"/>
      <c r="J7" s="28"/>
      <c r="K7" s="28"/>
      <c r="L7" s="13"/>
      <c r="M7" s="13"/>
      <c r="N7" s="13"/>
      <c r="O7" s="13"/>
      <c r="P7" s="13" t="s">
        <v>553</v>
      </c>
      <c r="Q7" s="10"/>
    </row>
    <row r="8" spans="1:17" ht="12" customHeight="1" x14ac:dyDescent="0.2">
      <c r="A8" s="11"/>
      <c r="B8" s="25" t="s">
        <v>614</v>
      </c>
      <c r="C8" s="25"/>
      <c r="D8" s="26" t="s">
        <v>613</v>
      </c>
      <c r="E8" s="31"/>
      <c r="F8" s="125" t="s">
        <v>606</v>
      </c>
      <c r="G8" s="126"/>
      <c r="H8" s="127" t="s">
        <v>199</v>
      </c>
      <c r="I8" s="28">
        <v>0</v>
      </c>
      <c r="J8" s="28"/>
      <c r="K8" s="28"/>
      <c r="L8" s="13" t="s">
        <v>562</v>
      </c>
      <c r="M8" s="13"/>
      <c r="N8" s="13"/>
      <c r="O8" s="13" t="s">
        <v>610</v>
      </c>
      <c r="P8" s="13"/>
      <c r="Q8" s="10"/>
    </row>
    <row r="9" spans="1:17" ht="12" customHeight="1" x14ac:dyDescent="0.2">
      <c r="A9" s="11"/>
      <c r="B9" s="25" t="s">
        <v>609</v>
      </c>
      <c r="C9" s="25"/>
      <c r="D9" s="26"/>
      <c r="E9" s="31"/>
      <c r="F9" s="125"/>
      <c r="G9" s="126"/>
      <c r="H9" s="128"/>
      <c r="I9" s="28"/>
      <c r="J9" s="28"/>
      <c r="K9" s="28"/>
      <c r="L9" s="13"/>
      <c r="M9" s="13"/>
      <c r="N9" s="13"/>
      <c r="O9" s="13"/>
      <c r="P9" s="13" t="s">
        <v>553</v>
      </c>
      <c r="Q9" s="10"/>
    </row>
    <row r="10" spans="1:17" ht="12" customHeight="1" x14ac:dyDescent="0.2">
      <c r="A10" s="11"/>
      <c r="B10" s="29" t="s">
        <v>561</v>
      </c>
      <c r="C10" s="30"/>
      <c r="D10" s="26" t="s">
        <v>613</v>
      </c>
      <c r="E10" s="30" t="s">
        <v>1</v>
      </c>
      <c r="F10" s="129" t="s">
        <v>1</v>
      </c>
      <c r="G10" s="126"/>
      <c r="H10" s="128" t="s">
        <v>561</v>
      </c>
      <c r="I10" s="28">
        <v>0</v>
      </c>
      <c r="J10" s="28"/>
      <c r="K10" s="28"/>
      <c r="L10" s="10" t="s">
        <v>562</v>
      </c>
      <c r="M10" s="17">
        <v>0</v>
      </c>
      <c r="N10" s="10"/>
      <c r="O10" s="10"/>
      <c r="P10" s="10"/>
      <c r="Q10" s="10"/>
    </row>
    <row r="11" spans="1:17" ht="12" customHeight="1" x14ac:dyDescent="0.2">
      <c r="A11" s="11"/>
      <c r="B11" s="25" t="s">
        <v>612</v>
      </c>
      <c r="C11" s="31"/>
      <c r="D11" s="26" t="s">
        <v>608</v>
      </c>
      <c r="E11" s="31"/>
      <c r="F11" s="125" t="s">
        <v>611</v>
      </c>
      <c r="G11" s="126"/>
      <c r="H11" s="127" t="s">
        <v>199</v>
      </c>
      <c r="I11" s="28">
        <v>0</v>
      </c>
      <c r="J11" s="28"/>
      <c r="K11" s="28"/>
      <c r="L11" s="2" t="s">
        <v>562</v>
      </c>
      <c r="M11" s="13"/>
      <c r="N11" s="2"/>
      <c r="O11" s="2" t="s">
        <v>610</v>
      </c>
      <c r="P11" s="2"/>
      <c r="Q11" s="2"/>
    </row>
    <row r="12" spans="1:17" ht="12" customHeight="1" x14ac:dyDescent="0.2">
      <c r="A12" s="11"/>
      <c r="B12" s="25" t="s">
        <v>609</v>
      </c>
      <c r="C12" s="31"/>
      <c r="D12" s="26"/>
      <c r="E12" s="31"/>
      <c r="F12" s="125"/>
      <c r="G12" s="126"/>
      <c r="H12" s="128"/>
      <c r="I12" s="28"/>
      <c r="J12" s="28"/>
      <c r="K12" s="28"/>
      <c r="L12" s="2"/>
      <c r="M12" s="13"/>
      <c r="N12" s="2"/>
      <c r="O12" s="2"/>
      <c r="P12" s="2" t="s">
        <v>553</v>
      </c>
      <c r="Q12" s="2"/>
    </row>
    <row r="13" spans="1:17" ht="12" customHeight="1" x14ac:dyDescent="0.2">
      <c r="A13" s="11"/>
      <c r="B13" s="130" t="s">
        <v>561</v>
      </c>
      <c r="C13" s="126"/>
      <c r="D13" s="131" t="s">
        <v>608</v>
      </c>
      <c r="E13" s="126" t="s">
        <v>1</v>
      </c>
      <c r="F13" s="132" t="s">
        <v>1</v>
      </c>
      <c r="G13" s="126"/>
      <c r="H13" s="133" t="s">
        <v>561</v>
      </c>
      <c r="I13" s="42">
        <v>0</v>
      </c>
      <c r="J13" s="42"/>
      <c r="K13" s="42"/>
      <c r="L13" s="9" t="s">
        <v>562</v>
      </c>
      <c r="M13" s="17">
        <v>0</v>
      </c>
      <c r="N13" s="2"/>
      <c r="O13" s="2"/>
      <c r="P13" s="2"/>
      <c r="Q13" s="2"/>
    </row>
    <row r="14" spans="1:17" ht="12" customHeight="1" x14ac:dyDescent="0.2">
      <c r="A14" s="11"/>
      <c r="B14" s="25" t="s">
        <v>607</v>
      </c>
      <c r="C14" s="31"/>
      <c r="D14" s="26">
        <v>700</v>
      </c>
      <c r="E14" s="31"/>
      <c r="F14" s="125" t="s">
        <v>606</v>
      </c>
      <c r="G14" s="126"/>
      <c r="H14" s="128" t="s">
        <v>605</v>
      </c>
      <c r="I14" s="28">
        <f>I15</f>
        <v>5397829.7700000033</v>
      </c>
      <c r="J14" s="28">
        <f>J15</f>
        <v>350658.58999999985</v>
      </c>
      <c r="K14" s="28">
        <f>K15</f>
        <v>6.4962884148160089</v>
      </c>
      <c r="L14" s="2">
        <v>0</v>
      </c>
      <c r="M14" s="13"/>
      <c r="N14" s="2"/>
      <c r="O14" s="2"/>
      <c r="P14" s="2"/>
      <c r="Q14" s="2"/>
    </row>
    <row r="15" spans="1:17" ht="23.25" customHeight="1" x14ac:dyDescent="0.2">
      <c r="A15" s="11"/>
      <c r="B15" s="25" t="s">
        <v>604</v>
      </c>
      <c r="C15" s="31"/>
      <c r="D15" s="26" t="s">
        <v>572</v>
      </c>
      <c r="E15" s="31"/>
      <c r="F15" s="125" t="s">
        <v>603</v>
      </c>
      <c r="G15" s="126"/>
      <c r="H15" s="128" t="s">
        <v>602</v>
      </c>
      <c r="I15" s="28">
        <f>I16+I25</f>
        <v>5397829.7700000033</v>
      </c>
      <c r="J15" s="134">
        <f>J16+J25</f>
        <v>350658.58999999985</v>
      </c>
      <c r="K15" s="89">
        <f>J15/I15*100</f>
        <v>6.4962884148160089</v>
      </c>
      <c r="L15" s="2">
        <v>0</v>
      </c>
      <c r="M15" s="13"/>
      <c r="N15" s="2"/>
      <c r="O15" s="2"/>
      <c r="P15" s="2"/>
      <c r="Q15" s="2"/>
    </row>
    <row r="16" spans="1:17" ht="17.25" customHeight="1" x14ac:dyDescent="0.2">
      <c r="A16" s="11"/>
      <c r="B16" s="25" t="s">
        <v>601</v>
      </c>
      <c r="C16" s="31"/>
      <c r="D16" s="26">
        <v>710</v>
      </c>
      <c r="E16" s="31"/>
      <c r="F16" s="125" t="s">
        <v>600</v>
      </c>
      <c r="G16" s="126"/>
      <c r="H16" s="128" t="s">
        <v>599</v>
      </c>
      <c r="I16" s="28">
        <f t="shared" ref="I16:J19" si="0">I17</f>
        <v>-36080253</v>
      </c>
      <c r="J16" s="28">
        <f t="shared" si="0"/>
        <v>-23443718.050000001</v>
      </c>
      <c r="K16" s="89">
        <f>J16/I16*100</f>
        <v>64.976589964599199</v>
      </c>
      <c r="L16" s="2">
        <v>0</v>
      </c>
      <c r="M16" s="13"/>
      <c r="N16" s="9">
        <v>0</v>
      </c>
      <c r="O16" s="2"/>
      <c r="P16" s="2"/>
      <c r="Q16" s="2"/>
    </row>
    <row r="17" spans="1:17" ht="21.75" customHeight="1" x14ac:dyDescent="0.2">
      <c r="A17" s="11"/>
      <c r="B17" s="44" t="s">
        <v>108</v>
      </c>
      <c r="C17" s="45"/>
      <c r="D17" s="32">
        <v>710</v>
      </c>
      <c r="E17" s="45" t="s">
        <v>4</v>
      </c>
      <c r="F17" s="135" t="s">
        <v>598</v>
      </c>
      <c r="G17" s="136" t="s">
        <v>575</v>
      </c>
      <c r="H17" s="137" t="s">
        <v>584</v>
      </c>
      <c r="I17" s="33">
        <f t="shared" si="0"/>
        <v>-36080253</v>
      </c>
      <c r="J17" s="33">
        <f t="shared" si="0"/>
        <v>-23443718.050000001</v>
      </c>
      <c r="K17" s="89">
        <f t="shared" ref="K17:K30" si="1">J17/I17*100</f>
        <v>64.976589964599199</v>
      </c>
      <c r="L17" s="4">
        <v>0</v>
      </c>
      <c r="M17" s="19">
        <v>0</v>
      </c>
      <c r="N17" s="18">
        <v>0</v>
      </c>
      <c r="O17" s="4"/>
      <c r="P17" s="4"/>
      <c r="Q17" s="2"/>
    </row>
    <row r="18" spans="1:17" ht="12.75" customHeight="1" x14ac:dyDescent="0.2">
      <c r="A18" s="11"/>
      <c r="B18" s="44" t="s">
        <v>597</v>
      </c>
      <c r="C18" s="45"/>
      <c r="D18" s="32">
        <v>710</v>
      </c>
      <c r="E18" s="45" t="s">
        <v>4</v>
      </c>
      <c r="F18" s="135" t="s">
        <v>596</v>
      </c>
      <c r="G18" s="136" t="s">
        <v>575</v>
      </c>
      <c r="H18" s="137" t="s">
        <v>595</v>
      </c>
      <c r="I18" s="33">
        <f t="shared" si="0"/>
        <v>-36080253</v>
      </c>
      <c r="J18" s="33">
        <f t="shared" si="0"/>
        <v>-23443718.050000001</v>
      </c>
      <c r="K18" s="89">
        <f t="shared" si="1"/>
        <v>64.976589964599199</v>
      </c>
      <c r="L18" s="4">
        <v>0</v>
      </c>
      <c r="M18" s="19">
        <v>0</v>
      </c>
      <c r="N18" s="18">
        <v>0</v>
      </c>
      <c r="O18" s="4"/>
      <c r="P18" s="4"/>
      <c r="Q18" s="2"/>
    </row>
    <row r="19" spans="1:17" ht="21.75" customHeight="1" x14ac:dyDescent="0.2">
      <c r="A19" s="11"/>
      <c r="B19" s="44" t="s">
        <v>594</v>
      </c>
      <c r="C19" s="45"/>
      <c r="D19" s="32">
        <v>710</v>
      </c>
      <c r="E19" s="45" t="s">
        <v>4</v>
      </c>
      <c r="F19" s="135" t="s">
        <v>593</v>
      </c>
      <c r="G19" s="136" t="s">
        <v>575</v>
      </c>
      <c r="H19" s="137" t="s">
        <v>592</v>
      </c>
      <c r="I19" s="33">
        <f t="shared" si="0"/>
        <v>-36080253</v>
      </c>
      <c r="J19" s="33">
        <f t="shared" si="0"/>
        <v>-23443718.050000001</v>
      </c>
      <c r="K19" s="89">
        <f t="shared" si="1"/>
        <v>64.976589964599199</v>
      </c>
      <c r="L19" s="4">
        <v>0</v>
      </c>
      <c r="M19" s="19">
        <v>0</v>
      </c>
      <c r="N19" s="18">
        <v>0</v>
      </c>
      <c r="O19" s="4"/>
      <c r="P19" s="4"/>
      <c r="Q19" s="2"/>
    </row>
    <row r="20" spans="1:17" ht="21.75" customHeight="1" x14ac:dyDescent="0.2">
      <c r="A20" s="11"/>
      <c r="B20" s="25" t="s">
        <v>591</v>
      </c>
      <c r="C20" s="31"/>
      <c r="D20" s="26">
        <v>710</v>
      </c>
      <c r="E20" s="31" t="s">
        <v>4</v>
      </c>
      <c r="F20" s="125" t="s">
        <v>590</v>
      </c>
      <c r="G20" s="126" t="s">
        <v>575</v>
      </c>
      <c r="H20" s="128" t="s">
        <v>589</v>
      </c>
      <c r="I20" s="28">
        <v>-36080253</v>
      </c>
      <c r="J20" s="28">
        <v>-23443718.050000001</v>
      </c>
      <c r="K20" s="89">
        <f t="shared" si="1"/>
        <v>64.976589964599199</v>
      </c>
      <c r="L20" s="2">
        <v>0</v>
      </c>
      <c r="M20" s="17">
        <v>0</v>
      </c>
      <c r="N20" s="9">
        <v>0</v>
      </c>
      <c r="O20" s="2"/>
      <c r="P20" s="2"/>
      <c r="Q20" s="2"/>
    </row>
    <row r="21" spans="1:17" ht="12" customHeight="1" x14ac:dyDescent="0.2">
      <c r="A21" s="11"/>
      <c r="B21" s="25" t="s">
        <v>588</v>
      </c>
      <c r="C21" s="31"/>
      <c r="D21" s="26">
        <v>720</v>
      </c>
      <c r="E21" s="31"/>
      <c r="F21" s="125" t="s">
        <v>587</v>
      </c>
      <c r="G21" s="126"/>
      <c r="H21" s="128" t="s">
        <v>586</v>
      </c>
      <c r="I21" s="28">
        <f t="shared" ref="I21:J24" si="2">I22</f>
        <v>41478082.770000003</v>
      </c>
      <c r="J21" s="28">
        <f t="shared" si="2"/>
        <v>23794376.640000001</v>
      </c>
      <c r="K21" s="89">
        <f t="shared" si="1"/>
        <v>57.36614387878565</v>
      </c>
      <c r="L21" s="2">
        <v>0</v>
      </c>
      <c r="M21" s="13"/>
      <c r="N21" s="9">
        <v>0</v>
      </c>
      <c r="O21" s="2"/>
      <c r="P21" s="2"/>
      <c r="Q21" s="2"/>
    </row>
    <row r="22" spans="1:17" ht="21.75" customHeight="1" x14ac:dyDescent="0.2">
      <c r="A22" s="11"/>
      <c r="B22" s="44" t="s">
        <v>108</v>
      </c>
      <c r="C22" s="45"/>
      <c r="D22" s="32" t="s">
        <v>565</v>
      </c>
      <c r="E22" s="45" t="s">
        <v>4</v>
      </c>
      <c r="F22" s="135" t="s">
        <v>585</v>
      </c>
      <c r="G22" s="136" t="s">
        <v>575</v>
      </c>
      <c r="H22" s="137" t="s">
        <v>584</v>
      </c>
      <c r="I22" s="33">
        <f t="shared" si="2"/>
        <v>41478082.770000003</v>
      </c>
      <c r="J22" s="33">
        <f t="shared" si="2"/>
        <v>23794376.640000001</v>
      </c>
      <c r="K22" s="89">
        <f t="shared" si="1"/>
        <v>57.36614387878565</v>
      </c>
      <c r="L22" s="4">
        <v>0</v>
      </c>
      <c r="M22" s="19">
        <v>0</v>
      </c>
      <c r="N22" s="18">
        <v>0</v>
      </c>
      <c r="O22" s="4"/>
      <c r="P22" s="4"/>
      <c r="Q22" s="2"/>
    </row>
    <row r="23" spans="1:17" ht="12.75" customHeight="1" x14ac:dyDescent="0.2">
      <c r="A23" s="11"/>
      <c r="B23" s="44" t="s">
        <v>583</v>
      </c>
      <c r="C23" s="45"/>
      <c r="D23" s="32" t="s">
        <v>565</v>
      </c>
      <c r="E23" s="45" t="s">
        <v>4</v>
      </c>
      <c r="F23" s="135" t="s">
        <v>582</v>
      </c>
      <c r="G23" s="136" t="s">
        <v>575</v>
      </c>
      <c r="H23" s="137" t="s">
        <v>581</v>
      </c>
      <c r="I23" s="33">
        <f t="shared" si="2"/>
        <v>41478082.770000003</v>
      </c>
      <c r="J23" s="33">
        <f t="shared" si="2"/>
        <v>23794376.640000001</v>
      </c>
      <c r="K23" s="89">
        <f t="shared" si="1"/>
        <v>57.36614387878565</v>
      </c>
      <c r="L23" s="4">
        <v>0</v>
      </c>
      <c r="M23" s="19">
        <v>0</v>
      </c>
      <c r="N23" s="18">
        <v>0</v>
      </c>
      <c r="O23" s="4"/>
      <c r="P23" s="4"/>
      <c r="Q23" s="2"/>
    </row>
    <row r="24" spans="1:17" ht="21.75" customHeight="1" x14ac:dyDescent="0.2">
      <c r="A24" s="11"/>
      <c r="B24" s="44" t="s">
        <v>580</v>
      </c>
      <c r="C24" s="45"/>
      <c r="D24" s="32" t="s">
        <v>565</v>
      </c>
      <c r="E24" s="45" t="s">
        <v>4</v>
      </c>
      <c r="F24" s="135" t="s">
        <v>579</v>
      </c>
      <c r="G24" s="136" t="s">
        <v>575</v>
      </c>
      <c r="H24" s="137" t="s">
        <v>578</v>
      </c>
      <c r="I24" s="33">
        <f t="shared" si="2"/>
        <v>41478082.770000003</v>
      </c>
      <c r="J24" s="33">
        <f t="shared" si="2"/>
        <v>23794376.640000001</v>
      </c>
      <c r="K24" s="89">
        <f t="shared" si="1"/>
        <v>57.36614387878565</v>
      </c>
      <c r="L24" s="4">
        <v>0</v>
      </c>
      <c r="M24" s="19">
        <v>0</v>
      </c>
      <c r="N24" s="18">
        <v>0</v>
      </c>
      <c r="O24" s="4"/>
      <c r="P24" s="4"/>
      <c r="Q24" s="2"/>
    </row>
    <row r="25" spans="1:17" ht="21.75" customHeight="1" x14ac:dyDescent="0.2">
      <c r="A25" s="11"/>
      <c r="B25" s="25" t="s">
        <v>577</v>
      </c>
      <c r="C25" s="31"/>
      <c r="D25" s="26" t="s">
        <v>565</v>
      </c>
      <c r="E25" s="31" t="s">
        <v>4</v>
      </c>
      <c r="F25" s="125" t="s">
        <v>576</v>
      </c>
      <c r="G25" s="126" t="s">
        <v>575</v>
      </c>
      <c r="H25" s="128" t="s">
        <v>574</v>
      </c>
      <c r="I25" s="28">
        <v>41478082.770000003</v>
      </c>
      <c r="J25" s="28">
        <v>23794376.640000001</v>
      </c>
      <c r="K25" s="89">
        <f t="shared" si="1"/>
        <v>57.36614387878565</v>
      </c>
      <c r="L25" s="2">
        <v>0</v>
      </c>
      <c r="M25" s="17">
        <v>0</v>
      </c>
      <c r="N25" s="9">
        <v>0</v>
      </c>
      <c r="O25" s="2"/>
      <c r="P25" s="2"/>
      <c r="Q25" s="2"/>
    </row>
    <row r="26" spans="1:17" ht="24" hidden="1" customHeight="1" x14ac:dyDescent="0.2">
      <c r="A26" s="11"/>
      <c r="B26" s="25" t="s">
        <v>573</v>
      </c>
      <c r="C26" s="31"/>
      <c r="D26" s="26" t="s">
        <v>572</v>
      </c>
      <c r="E26" s="31"/>
      <c r="F26" s="125" t="s">
        <v>571</v>
      </c>
      <c r="G26" s="126"/>
      <c r="H26" s="128" t="s">
        <v>561</v>
      </c>
      <c r="I26" s="28">
        <v>0</v>
      </c>
      <c r="J26" s="134">
        <v>0</v>
      </c>
      <c r="K26" s="89" t="e">
        <f t="shared" si="1"/>
        <v>#DIV/0!</v>
      </c>
      <c r="L26" s="2" t="s">
        <v>562</v>
      </c>
      <c r="M26" s="13"/>
      <c r="N26" s="9"/>
      <c r="O26" s="2"/>
      <c r="P26" s="2"/>
      <c r="Q26" s="2"/>
    </row>
    <row r="27" spans="1:17" ht="34.5" hidden="1" customHeight="1" x14ac:dyDescent="0.2">
      <c r="A27" s="11"/>
      <c r="B27" s="25" t="s">
        <v>570</v>
      </c>
      <c r="C27" s="31"/>
      <c r="D27" s="26" t="s">
        <v>568</v>
      </c>
      <c r="E27" s="31"/>
      <c r="F27" s="125" t="s">
        <v>569</v>
      </c>
      <c r="G27" s="126"/>
      <c r="H27" s="128" t="s">
        <v>561</v>
      </c>
      <c r="I27" s="28">
        <v>0</v>
      </c>
      <c r="J27" s="134">
        <v>0</v>
      </c>
      <c r="K27" s="89" t="e">
        <f t="shared" si="1"/>
        <v>#DIV/0!</v>
      </c>
      <c r="L27" s="2" t="s">
        <v>562</v>
      </c>
      <c r="M27" s="13"/>
      <c r="N27" s="9">
        <v>0</v>
      </c>
      <c r="O27" s="2"/>
      <c r="P27" s="2"/>
      <c r="Q27" s="2"/>
    </row>
    <row r="28" spans="1:17" ht="12.75" hidden="1" customHeight="1" x14ac:dyDescent="0.2">
      <c r="A28" s="11"/>
      <c r="B28" s="25" t="s">
        <v>561</v>
      </c>
      <c r="C28" s="31"/>
      <c r="D28" s="26" t="s">
        <v>568</v>
      </c>
      <c r="E28" s="31" t="s">
        <v>1</v>
      </c>
      <c r="F28" s="125" t="s">
        <v>567</v>
      </c>
      <c r="G28" s="126" t="s">
        <v>509</v>
      </c>
      <c r="H28" s="128" t="s">
        <v>561</v>
      </c>
      <c r="I28" s="28">
        <v>0</v>
      </c>
      <c r="J28" s="134">
        <v>0</v>
      </c>
      <c r="K28" s="89" t="e">
        <f t="shared" si="1"/>
        <v>#DIV/0!</v>
      </c>
      <c r="L28" s="2" t="s">
        <v>562</v>
      </c>
      <c r="M28" s="17">
        <v>0</v>
      </c>
      <c r="N28" s="9">
        <v>0</v>
      </c>
      <c r="O28" s="2"/>
      <c r="P28" s="2"/>
      <c r="Q28" s="2"/>
    </row>
    <row r="29" spans="1:17" ht="33.75" hidden="1" customHeight="1" x14ac:dyDescent="0.2">
      <c r="A29" s="11"/>
      <c r="B29" s="25" t="s">
        <v>566</v>
      </c>
      <c r="C29" s="31"/>
      <c r="D29" s="26" t="s">
        <v>565</v>
      </c>
      <c r="E29" s="31"/>
      <c r="F29" s="125" t="s">
        <v>564</v>
      </c>
      <c r="G29" s="126"/>
      <c r="H29" s="128" t="s">
        <v>561</v>
      </c>
      <c r="I29" s="28">
        <v>0</v>
      </c>
      <c r="J29" s="134">
        <v>0</v>
      </c>
      <c r="K29" s="89" t="e">
        <f t="shared" si="1"/>
        <v>#DIV/0!</v>
      </c>
      <c r="L29" s="2" t="s">
        <v>562</v>
      </c>
      <c r="M29" s="13"/>
      <c r="N29" s="9">
        <v>0</v>
      </c>
      <c r="O29" s="2"/>
      <c r="P29" s="2"/>
      <c r="Q29" s="2"/>
    </row>
    <row r="30" spans="1:17" ht="12.75" hidden="1" customHeight="1" x14ac:dyDescent="0.2">
      <c r="A30" s="11"/>
      <c r="B30" s="25" t="s">
        <v>561</v>
      </c>
      <c r="C30" s="31"/>
      <c r="D30" s="26">
        <v>720</v>
      </c>
      <c r="E30" s="31" t="s">
        <v>1</v>
      </c>
      <c r="F30" s="125" t="s">
        <v>563</v>
      </c>
      <c r="G30" s="31" t="s">
        <v>509</v>
      </c>
      <c r="H30" s="128" t="s">
        <v>561</v>
      </c>
      <c r="I30" s="28">
        <v>0</v>
      </c>
      <c r="J30" s="134">
        <v>0</v>
      </c>
      <c r="K30" s="89" t="e">
        <f t="shared" si="1"/>
        <v>#DIV/0!</v>
      </c>
      <c r="L30" s="2" t="s">
        <v>562</v>
      </c>
      <c r="M30" s="17">
        <v>0</v>
      </c>
      <c r="N30" s="9">
        <v>0</v>
      </c>
      <c r="O30" s="2"/>
      <c r="P30" s="2"/>
      <c r="Q30" s="2"/>
    </row>
    <row r="31" spans="1:17" ht="10.5" customHeight="1" x14ac:dyDescent="0.2">
      <c r="A31" s="10"/>
      <c r="B31" s="2"/>
      <c r="C31" s="2"/>
      <c r="D31" s="7"/>
      <c r="E31" s="2"/>
      <c r="F31" s="2"/>
      <c r="G31" s="2"/>
      <c r="H31" s="7"/>
      <c r="I31" s="16"/>
      <c r="J31" s="5"/>
      <c r="K31" s="5"/>
      <c r="L31" s="2"/>
      <c r="M31" s="2"/>
      <c r="N31" s="2"/>
      <c r="O31" s="2"/>
      <c r="P31" s="1"/>
      <c r="Q31" s="1"/>
    </row>
  </sheetData>
  <mergeCells count="3">
    <mergeCell ref="B3:K3"/>
    <mergeCell ref="B1:K1"/>
    <mergeCell ref="J2:K2"/>
  </mergeCells>
  <printOptions horizontalCentered="1"/>
  <pageMargins left="0.74803148667643404" right="0.59055118110236204" top="0.59055118110236204" bottom="0.59055118110236204" header="0.31496063461453899" footer="0.31496063461453899"/>
  <pageSetup paperSize="9" scale="78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Источники!Заголовки_для_печати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Специалист1</cp:lastModifiedBy>
  <cp:lastPrinted>2024-10-16T08:22:35Z</cp:lastPrinted>
  <dcterms:created xsi:type="dcterms:W3CDTF">2022-04-05T05:51:40Z</dcterms:created>
  <dcterms:modified xsi:type="dcterms:W3CDTF">2024-10-16T08:22:38Z</dcterms:modified>
</cp:coreProperties>
</file>